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621980E3-C63D-4550-8089-11732C229D24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</externalReferences>
  <definedNames>
    <definedName name="_xlnm._FilterDatabase" localSheetId="1" hidden="1">'ĐẤT NN'!$A$5:$O$36</definedName>
    <definedName name="_xlnm._FilterDatabase" localSheetId="0" hidden="1">'ĐẤT PNN'!$A$5:$R$36</definedName>
    <definedName name="_xlnm.Print_Area" localSheetId="1">'ĐẤT NN'!$C$1:$O$36</definedName>
    <definedName name="_xlnm.Print_Area" localSheetId="0">'ĐẤT PNN'!$C$1:$O$36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1" l="1"/>
  <c r="O11" i="1"/>
  <c r="N13" i="1"/>
  <c r="O13" i="1"/>
  <c r="N14" i="1"/>
  <c r="O14" i="1"/>
  <c r="N15" i="1"/>
  <c r="O15" i="1"/>
  <c r="N18" i="1"/>
  <c r="O18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3" i="1"/>
  <c r="O33" i="1"/>
  <c r="N34" i="1"/>
  <c r="O34" i="1"/>
  <c r="N36" i="1"/>
  <c r="O36" i="1"/>
  <c r="M11" i="1"/>
  <c r="M13" i="1"/>
  <c r="M14" i="1"/>
  <c r="M15" i="1"/>
  <c r="M18" i="1"/>
  <c r="M24" i="1"/>
  <c r="M25" i="1"/>
  <c r="M26" i="1"/>
  <c r="M27" i="1"/>
  <c r="M28" i="1"/>
  <c r="M29" i="1"/>
  <c r="M30" i="1"/>
  <c r="M31" i="1"/>
  <c r="M33" i="1"/>
  <c r="M34" i="1"/>
  <c r="M36" i="1"/>
  <c r="M9" i="1" l="1"/>
  <c r="M21" i="1"/>
  <c r="M10" i="1"/>
  <c r="M12" i="1"/>
  <c r="M16" i="1"/>
  <c r="M17" i="1"/>
  <c r="M35" i="1"/>
  <c r="M19" i="1"/>
  <c r="M20" i="1"/>
  <c r="M22" i="1"/>
  <c r="M23" i="1"/>
  <c r="M8" i="1"/>
  <c r="M7" i="1"/>
  <c r="N19" i="1" l="1"/>
  <c r="O19" i="1"/>
  <c r="N17" i="1"/>
  <c r="O17" i="1"/>
  <c r="N21" i="1"/>
  <c r="O21" i="1"/>
  <c r="N8" i="1"/>
  <c r="O8" i="1"/>
  <c r="N9" i="1"/>
  <c r="O9" i="1"/>
  <c r="N20" i="1"/>
  <c r="O20" i="1"/>
  <c r="N16" i="1"/>
  <c r="O16" i="1"/>
  <c r="N10" i="1"/>
  <c r="O10" i="1"/>
  <c r="N12" i="1"/>
  <c r="O12" i="1"/>
  <c r="N35" i="1"/>
  <c r="O35" i="1"/>
  <c r="N23" i="1"/>
  <c r="O23" i="1"/>
  <c r="N22" i="1"/>
  <c r="O22" i="1"/>
  <c r="N7" i="1"/>
  <c r="O7" i="1"/>
  <c r="M32" i="1"/>
  <c r="N32" i="1" l="1"/>
  <c r="O32" i="1"/>
  <c r="O7" i="2" l="1"/>
  <c r="O8" i="2"/>
  <c r="O20" i="2"/>
  <c r="O32" i="2"/>
  <c r="O9" i="2"/>
  <c r="O33" i="2"/>
  <c r="O10" i="2"/>
  <c r="O34" i="2"/>
  <c r="O11" i="2"/>
  <c r="O12" i="2"/>
  <c r="O13" i="2"/>
  <c r="O25" i="2"/>
  <c r="O31" i="2"/>
  <c r="O14" i="2"/>
  <c r="O26" i="2"/>
  <c r="O15" i="2"/>
  <c r="O27" i="2"/>
  <c r="O19" i="2"/>
  <c r="O16" i="2"/>
  <c r="O28" i="2"/>
  <c r="O17" i="2"/>
  <c r="O29" i="2"/>
  <c r="O18" i="2"/>
  <c r="O30" i="2"/>
  <c r="O35" i="2"/>
  <c r="O36" i="2"/>
  <c r="O21" i="2"/>
  <c r="O22" i="2"/>
  <c r="O23" i="2"/>
  <c r="O24" i="2"/>
</calcChain>
</file>

<file path=xl/sharedStrings.xml><?xml version="1.0" encoding="utf-8"?>
<sst xmlns="http://schemas.openxmlformats.org/spreadsheetml/2006/main" count="326" uniqueCount="115">
  <si>
    <t>STT</t>
  </si>
  <si>
    <t>Tên đường</t>
  </si>
  <si>
    <t>Đoạn đường</t>
  </si>
  <si>
    <t>Các tuyến đường còn lại</t>
  </si>
  <si>
    <t>Cầu số 1</t>
  </si>
  <si>
    <t>Các tuyến đường giao thông nông thôn từ 3,5 m trở lên</t>
  </si>
  <si>
    <t>Đường Quốc lộ 13</t>
  </si>
  <si>
    <t>Ngã tư Đồng Tâm</t>
  </si>
  <si>
    <t>Đường ĐT 754</t>
  </si>
  <si>
    <t>Giáp ranh xã Lộc Thành</t>
  </si>
  <si>
    <t>Đường tránh Quốc lộ 13</t>
  </si>
  <si>
    <t>Cầu Sóc Lớn</t>
  </si>
  <si>
    <t>Hết ranh đất Trường mẫu giáo Tuổi Thơ</t>
  </si>
  <si>
    <t>Giáp ranh Trường mẫu giáo Tuổi Thơ</t>
  </si>
  <si>
    <t>Hết ranh đất Trường Tiểu học và Trung học cơ sở Lộc Khánh</t>
  </si>
  <si>
    <t>Giáp ranh trường Tiểu học và Trung học cơ sở Lộc Khánh</t>
  </si>
  <si>
    <t>Ngã ba ấp Sóc Lớn - Ba Ven</t>
  </si>
  <si>
    <t>Cầu Ba Ven</t>
  </si>
  <si>
    <t>Giáp ranh xã Lộc Thái - xã Lộc Điền</t>
  </si>
  <si>
    <t>Cầu Ông Đô</t>
  </si>
  <si>
    <t>Ngã ba Trường tiểu học A (Đi ấp 8)</t>
  </si>
  <si>
    <t>Nhà máy hạt điều Lộc Thái</t>
  </si>
  <si>
    <t>Nhà thờ Lộc Điền</t>
  </si>
  <si>
    <t>Ngã ba nghĩa địa ấp 2 Lộc Điền</t>
  </si>
  <si>
    <t>Giáp Trường tiểu học A</t>
  </si>
  <si>
    <t>Giáp ranh lô cao su</t>
  </si>
  <si>
    <t>Ngã ba Trường tiểu học Lộc Điền A</t>
  </si>
  <si>
    <t>Cây xăng Lộc Phát</t>
  </si>
  <si>
    <t>Đường liên xã Lộc Hưng - Lộc Thành</t>
  </si>
  <si>
    <t>Ngã ba Giáng Hương</t>
  </si>
  <si>
    <t>Cống Bảy Phụng</t>
  </si>
  <si>
    <t>Đường Quốc Lộ 13</t>
  </si>
  <si>
    <t>Ngã ba Đường vào ấp 7 (Hết ranh nhà bà Đỗ Thị Dung)</t>
  </si>
  <si>
    <t>Ngã ba Đường vào ấp 7 (giáp ranh nhà bà Đỗ Thị Dung)</t>
  </si>
  <si>
    <t>Cầu Suối 1</t>
  </si>
  <si>
    <t>Xã Lộc Hưng</t>
  </si>
  <si>
    <t>Điểm đầu</t>
  </si>
  <si>
    <t>Điểm cuối</t>
  </si>
  <si>
    <t xml:space="preserve">Điểm đầu </t>
  </si>
  <si>
    <t>LNIII1</t>
  </si>
  <si>
    <t>LNIII2</t>
  </si>
  <si>
    <t>LNIII3</t>
  </si>
  <si>
    <t>LNIII4</t>
  </si>
  <si>
    <t>LNIII5</t>
  </si>
  <si>
    <t>LNIII6</t>
  </si>
  <si>
    <t>LNIII7</t>
  </si>
  <si>
    <t>LNIII8</t>
  </si>
  <si>
    <t>LNIII9</t>
  </si>
  <si>
    <t>LNIII10</t>
  </si>
  <si>
    <t>LNIII11</t>
  </si>
  <si>
    <t>LNIII12</t>
  </si>
  <si>
    <t>LNIII13</t>
  </si>
  <si>
    <t>LNIII14</t>
  </si>
  <si>
    <t>LNV1</t>
  </si>
  <si>
    <t>LNV2</t>
  </si>
  <si>
    <t>LNV3</t>
  </si>
  <si>
    <t>LNV4</t>
  </si>
  <si>
    <t>LNV5</t>
  </si>
  <si>
    <t>LNV6</t>
  </si>
  <si>
    <t>LNV7</t>
  </si>
  <si>
    <t>LNVI1</t>
  </si>
  <si>
    <t>LNVI2</t>
  </si>
  <si>
    <t>LNVI3</t>
  </si>
  <si>
    <t>LNVI4</t>
  </si>
  <si>
    <t>LNVI5</t>
  </si>
  <si>
    <t>LNVI6</t>
  </si>
  <si>
    <t>LNVI7</t>
  </si>
  <si>
    <t>LNIII15, LNV8, LNVI8</t>
  </si>
  <si>
    <t>Giá đất trồng cây lâu năm hiện hành</t>
  </si>
  <si>
    <t>Giá đất ở hiện hành</t>
  </si>
  <si>
    <t>Giá đất thương mại dịch vụ hiện hành</t>
  </si>
  <si>
    <t>Giá đất nuôi trồng thủy sản hiện hành</t>
  </si>
  <si>
    <t>Đường liên xã Lộc Điền - Lộc Khánh (cũ)</t>
  </si>
  <si>
    <t>Đường liên xã Lộc Khánh - Lộc Thịnh (cũ)</t>
  </si>
  <si>
    <t>Đường liên xã Lộc Khánh - Lộc Thái (cũ)</t>
  </si>
  <si>
    <t>Đường Lộc Khánh đi xã An Khương, thị xã Bình Long (cũ)</t>
  </si>
  <si>
    <t>Đường liên xã Lộc Thái - Lộc Điền (cũ)</t>
  </si>
  <si>
    <t>Đường liên xã Lộc Điền - Lộc Thuận (cũ)</t>
  </si>
  <si>
    <t>Đường liên xã Lộc Điền - Lộc Quang (cũ)</t>
  </si>
  <si>
    <t>Đường liên xã Lộc Hưng - Lộc Thái (cũ)</t>
  </si>
  <si>
    <t>Đường liên xã Lộc Hưng - Lộc Khánh (cũ)</t>
  </si>
  <si>
    <t>Giáp ranh xã Lộc Thịnh (cũ)</t>
  </si>
  <si>
    <t>Giáp ranh xã Lộc Thái (cũ)</t>
  </si>
  <si>
    <t>Giáp ranh xã Lộc Khánh (cũ)</t>
  </si>
  <si>
    <t>Giáp xã Lộc Quang (cũ)</t>
  </si>
  <si>
    <t>Giáp ranh xã Lộc Thuận (cũ)</t>
  </si>
  <si>
    <t>Giáp ranh xã An Khương, thị xã Bình Long (cũ)</t>
  </si>
  <si>
    <t>Ngã ba Ủy ban nhân dân xã Lộc Khánh (cũ)</t>
  </si>
  <si>
    <t>Giáp ranh xã Lộc Khánh - xã Lộc Thái (cũ)</t>
  </si>
  <si>
    <t>Giáp ranh xã Lộc Điền - xã Lộc Khánh (cũ)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</si>
  <si>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</si>
  <si>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Giáp ranh đất cây xăng Lộc Phát (Thửa đất số 388, tờ bản đồ số 20)</t>
  </si>
  <si>
    <t>Các tuyến đường đấu nối trực tiếp ra đường Quốc Lộ 13 trong phạm vi 200m (tính từ HLLG) - trừ các tuyến đường đã có trong bảng giá</t>
  </si>
  <si>
    <t>Các tuyến đường đấu nối trực tiếp ra đường ĐT 754 trong phạm vi 200m (tính từ HLLG) - trừ các tuyến đường đã có trong bảng giá</t>
  </si>
  <si>
    <t>Các tuyến đường giao thông nông thôn có mặt đường từ 3,5m trở lên</t>
  </si>
  <si>
    <t>LNIII16, LNV9, LNVI9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</si>
  <si>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</si>
  <si>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</si>
  <si>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</si>
  <si>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</si>
  <si>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</si>
  <si>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</si>
  <si>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</si>
  <si>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</si>
  <si>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</si>
  <si>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</si>
  <si>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</si>
  <si>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cây hằng năm hiện hành</t>
  </si>
  <si>
    <t>Hệ số điều chỉnh mức biến động thị trường giá đất nông nghiệp (lần)</t>
  </si>
  <si>
    <t>LHUNG CLN 2</t>
  </si>
  <si>
    <t>LHUNG CLN 1</t>
  </si>
  <si>
    <t>LHUNG CLN 3</t>
  </si>
  <si>
    <t>Giá đất trồng rừng sản xuất hiện hành</t>
  </si>
  <si>
    <t>PHỤ LỤC A.1.71 HỆ SỐ ĐIỀU CHỈNH MỨC BIẾN ĐỘNG THỊ TRƯỜNG CÁC LOẠI ĐẤT PHI NÔNG NGHIỆP
XÃ LỘC HƯNG, TỈNH ĐỒNG NAI</t>
  </si>
  <si>
    <t>PHỤ LỤC A.2.71 HỆ SỐ ĐIỀU CHỈNH MỨC BIẾN ĐỘNG THỊ TRƯỜNG CÁC LOẠI ĐẤT NÔNG NGHIỆP
XÃ LỘC HƯNG,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</si>
</sst>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43" fontId="3" fillId="0" borderId="1" xfId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3" fontId="3" fillId="0" borderId="0" xfId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" fontId="4" fillId="0" borderId="1" xfId="0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37"/>
  <sheetViews>
    <sheetView view="pageBreakPreview" zoomScale="85" zoomScaleNormal="85" zoomScaleSheetLayoutView="85" workbookViewId="0">
      <selection activeCell="C3" sqref="C3:O3"/>
    </sheetView>
  </sheetViews>
  <sheetFormatPr defaultColWidth="9.140625" defaultRowHeight="15.75" x14ac:dyDescent="0.25"/>
  <cols>
    <col min="1" max="1" width="9.140625" style="9" customWidth="1"/>
    <col min="2" max="2" width="14.85546875" style="9" customWidth="1"/>
    <col min="3" max="3" width="9.5703125" style="11" bestFit="1" customWidth="1"/>
    <col min="4" max="4" width="48.28515625" style="12" customWidth="1"/>
    <col min="5" max="5" width="24.28515625" style="12" customWidth="1"/>
    <col min="6" max="6" width="31" style="12" customWidth="1"/>
    <col min="7" max="7" width="13.42578125" style="8" hidden="1" customWidth="1"/>
    <col min="8" max="9" width="14.28515625" style="19" hidden="1" customWidth="1"/>
    <col min="10" max="10" width="12.5703125" style="15" customWidth="1"/>
    <col min="11" max="11" width="14" style="15" customWidth="1"/>
    <col min="12" max="12" width="15.42578125" style="15" customWidth="1"/>
    <col min="13" max="13" width="12.85546875" style="14" customWidth="1"/>
    <col min="14" max="14" width="16.140625" style="20" customWidth="1"/>
    <col min="15" max="15" width="21.7109375" style="20" customWidth="1"/>
    <col min="16" max="22" width="0" style="9" hidden="1" customWidth="1"/>
    <col min="23" max="16384" width="9.140625" style="9"/>
  </cols>
  <sheetData>
    <row r="1" spans="1:22" ht="33" customHeight="1" x14ac:dyDescent="0.25">
      <c r="C1" s="48" t="s">
        <v>113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22" ht="33" customHeight="1" x14ac:dyDescent="0.25"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22" ht="33" customHeight="1" x14ac:dyDescent="0.25">
      <c r="C3" s="39" t="s">
        <v>90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22" ht="74.25" customHeight="1" x14ac:dyDescent="0.25">
      <c r="A4" s="22"/>
      <c r="B4" s="22"/>
      <c r="C4" s="41" t="s">
        <v>0</v>
      </c>
      <c r="D4" s="41" t="s">
        <v>1</v>
      </c>
      <c r="E4" s="41" t="s">
        <v>2</v>
      </c>
      <c r="F4" s="41"/>
      <c r="G4" s="42" t="s">
        <v>96</v>
      </c>
      <c r="H4" s="42" t="s">
        <v>97</v>
      </c>
      <c r="I4" s="42" t="s">
        <v>98</v>
      </c>
      <c r="J4" s="42" t="s">
        <v>69</v>
      </c>
      <c r="K4" s="42" t="s">
        <v>70</v>
      </c>
      <c r="L4" s="42" t="s">
        <v>99</v>
      </c>
      <c r="M4" s="40" t="s">
        <v>100</v>
      </c>
      <c r="N4" s="40" t="s">
        <v>101</v>
      </c>
      <c r="O4" s="40" t="s">
        <v>102</v>
      </c>
    </row>
    <row r="5" spans="1:22" ht="54.75" customHeight="1" x14ac:dyDescent="0.25">
      <c r="A5" s="22"/>
      <c r="B5" s="22"/>
      <c r="C5" s="41"/>
      <c r="D5" s="41"/>
      <c r="E5" s="1" t="s">
        <v>36</v>
      </c>
      <c r="F5" s="1" t="s">
        <v>37</v>
      </c>
      <c r="G5" s="42"/>
      <c r="H5" s="42"/>
      <c r="I5" s="42"/>
      <c r="J5" s="42"/>
      <c r="K5" s="42"/>
      <c r="L5" s="42"/>
      <c r="M5" s="40"/>
      <c r="N5" s="40"/>
      <c r="O5" s="40"/>
    </row>
    <row r="6" spans="1:22" x14ac:dyDescent="0.25">
      <c r="A6" s="22"/>
      <c r="B6" s="22"/>
      <c r="C6" s="1"/>
      <c r="D6" s="7" t="s">
        <v>35</v>
      </c>
      <c r="E6" s="7"/>
      <c r="F6" s="7"/>
      <c r="G6" s="6"/>
      <c r="H6" s="23"/>
      <c r="I6" s="23"/>
      <c r="J6" s="6"/>
      <c r="K6" s="8"/>
      <c r="L6" s="8"/>
      <c r="M6" s="5"/>
      <c r="N6" s="24"/>
      <c r="O6" s="24"/>
    </row>
    <row r="7" spans="1:22" ht="31.5" x14ac:dyDescent="0.25">
      <c r="A7" s="18" t="s">
        <v>60</v>
      </c>
      <c r="B7" s="28" t="s">
        <v>35</v>
      </c>
      <c r="C7" s="2">
        <v>1</v>
      </c>
      <c r="D7" s="3" t="s">
        <v>72</v>
      </c>
      <c r="E7" s="3" t="s">
        <v>89</v>
      </c>
      <c r="F7" s="3" t="s">
        <v>11</v>
      </c>
      <c r="G7" s="4">
        <v>1200</v>
      </c>
      <c r="H7" s="23">
        <v>816.00000000000011</v>
      </c>
      <c r="I7" s="23">
        <v>720</v>
      </c>
      <c r="J7" s="4">
        <v>920</v>
      </c>
      <c r="K7" s="8">
        <v>640</v>
      </c>
      <c r="L7" s="8">
        <v>550</v>
      </c>
      <c r="M7" s="27">
        <f>VLOOKUP(B7&amp;A7&amp;J7,'[1]MA DO'!$C$5:$X$3586,22,0)</f>
        <v>1.07</v>
      </c>
      <c r="N7" s="24">
        <f>M7</f>
        <v>1.07</v>
      </c>
      <c r="O7" s="24">
        <f>M7</f>
        <v>1.07</v>
      </c>
      <c r="P7" s="4">
        <v>1020</v>
      </c>
      <c r="Q7" s="4">
        <v>918</v>
      </c>
      <c r="R7" s="8">
        <v>642.59999999999991</v>
      </c>
      <c r="S7" s="8">
        <v>550.79999999999995</v>
      </c>
      <c r="T7" s="10">
        <v>920</v>
      </c>
      <c r="U7" s="10">
        <v>640</v>
      </c>
      <c r="V7" s="10">
        <v>550</v>
      </c>
    </row>
    <row r="8" spans="1:22" ht="31.5" x14ac:dyDescent="0.25">
      <c r="A8" s="18" t="s">
        <v>61</v>
      </c>
      <c r="B8" s="28" t="s">
        <v>35</v>
      </c>
      <c r="C8" s="2">
        <v>2</v>
      </c>
      <c r="D8" s="3" t="s">
        <v>72</v>
      </c>
      <c r="E8" s="3" t="s">
        <v>11</v>
      </c>
      <c r="F8" s="3" t="s">
        <v>12</v>
      </c>
      <c r="G8" s="4">
        <v>1600</v>
      </c>
      <c r="H8" s="23">
        <v>1088</v>
      </c>
      <c r="I8" s="23">
        <v>960</v>
      </c>
      <c r="J8" s="4">
        <v>1200</v>
      </c>
      <c r="K8" s="8">
        <v>860</v>
      </c>
      <c r="L8" s="8">
        <v>730</v>
      </c>
      <c r="M8" s="27">
        <f>VLOOKUP(B8&amp;A8&amp;J8,'[1]MA DO'!$C$5:$X$3586,22,0)</f>
        <v>1.0660333333333334</v>
      </c>
      <c r="N8" s="24">
        <f t="shared" ref="N8:N36" si="0">M8</f>
        <v>1.0660333333333334</v>
      </c>
      <c r="O8" s="24">
        <f t="shared" ref="O8:O36" si="1">M8</f>
        <v>1.0660333333333334</v>
      </c>
      <c r="P8" s="4">
        <v>1360</v>
      </c>
      <c r="Q8" s="4">
        <v>1224</v>
      </c>
      <c r="R8" s="8">
        <v>856.8</v>
      </c>
      <c r="S8" s="8">
        <v>734.4</v>
      </c>
      <c r="T8" s="10">
        <v>1200</v>
      </c>
      <c r="U8" s="10">
        <v>860</v>
      </c>
      <c r="V8" s="10">
        <v>730</v>
      </c>
    </row>
    <row r="9" spans="1:22" ht="45" customHeight="1" x14ac:dyDescent="0.25">
      <c r="A9" s="18" t="s">
        <v>62</v>
      </c>
      <c r="B9" s="28" t="s">
        <v>35</v>
      </c>
      <c r="C9" s="2">
        <v>3</v>
      </c>
      <c r="D9" s="3" t="s">
        <v>73</v>
      </c>
      <c r="E9" s="3" t="s">
        <v>13</v>
      </c>
      <c r="F9" s="3" t="s">
        <v>14</v>
      </c>
      <c r="G9" s="4">
        <v>1600</v>
      </c>
      <c r="H9" s="23">
        <v>1088</v>
      </c>
      <c r="I9" s="23">
        <v>960</v>
      </c>
      <c r="J9" s="4">
        <v>1200</v>
      </c>
      <c r="K9" s="8">
        <v>860</v>
      </c>
      <c r="L9" s="8">
        <v>730</v>
      </c>
      <c r="M9" s="27">
        <f>VLOOKUP(B9&amp;A9&amp;J9,'[1]MA DO'!$C$5:$X$3586,22,0)</f>
        <v>1.07</v>
      </c>
      <c r="N9" s="24">
        <f t="shared" si="0"/>
        <v>1.07</v>
      </c>
      <c r="O9" s="24">
        <f t="shared" si="1"/>
        <v>1.07</v>
      </c>
      <c r="P9" s="4">
        <v>1360</v>
      </c>
      <c r="Q9" s="4">
        <v>1224</v>
      </c>
      <c r="R9" s="8">
        <v>856.8</v>
      </c>
      <c r="S9" s="8">
        <v>734.4</v>
      </c>
      <c r="T9" s="10">
        <v>1200</v>
      </c>
      <c r="U9" s="10">
        <v>860</v>
      </c>
      <c r="V9" s="10">
        <v>730</v>
      </c>
    </row>
    <row r="10" spans="1:22" ht="49.5" customHeight="1" x14ac:dyDescent="0.25">
      <c r="A10" s="18" t="s">
        <v>63</v>
      </c>
      <c r="B10" s="28" t="s">
        <v>35</v>
      </c>
      <c r="C10" s="2">
        <v>4</v>
      </c>
      <c r="D10" s="3" t="s">
        <v>73</v>
      </c>
      <c r="E10" s="3" t="s">
        <v>15</v>
      </c>
      <c r="F10" s="3" t="s">
        <v>81</v>
      </c>
      <c r="G10" s="4">
        <v>1000</v>
      </c>
      <c r="H10" s="23">
        <v>680</v>
      </c>
      <c r="I10" s="23">
        <v>600</v>
      </c>
      <c r="J10" s="4">
        <v>770</v>
      </c>
      <c r="K10" s="8">
        <v>540</v>
      </c>
      <c r="L10" s="8">
        <v>460</v>
      </c>
      <c r="M10" s="27">
        <f>VLOOKUP(B10&amp;A10&amp;J10,'[1]MA DO'!$C$5:$X$3586,22,0)</f>
        <v>1.07</v>
      </c>
      <c r="N10" s="24">
        <f t="shared" si="0"/>
        <v>1.07</v>
      </c>
      <c r="O10" s="24">
        <f t="shared" si="1"/>
        <v>1.07</v>
      </c>
      <c r="P10" s="4">
        <v>850</v>
      </c>
      <c r="Q10" s="4">
        <v>765</v>
      </c>
      <c r="R10" s="8">
        <v>535.5</v>
      </c>
      <c r="S10" s="8">
        <v>459</v>
      </c>
      <c r="T10" s="10">
        <v>770</v>
      </c>
      <c r="U10" s="10">
        <v>540</v>
      </c>
      <c r="V10" s="10">
        <v>460</v>
      </c>
    </row>
    <row r="11" spans="1:22" ht="31.5" x14ac:dyDescent="0.25">
      <c r="A11" s="18" t="s">
        <v>64</v>
      </c>
      <c r="B11" s="28" t="s">
        <v>35</v>
      </c>
      <c r="C11" s="2">
        <v>5</v>
      </c>
      <c r="D11" s="3" t="s">
        <v>74</v>
      </c>
      <c r="E11" s="3" t="s">
        <v>88</v>
      </c>
      <c r="F11" s="3" t="s">
        <v>87</v>
      </c>
      <c r="G11" s="4">
        <v>1000</v>
      </c>
      <c r="H11" s="23">
        <v>680</v>
      </c>
      <c r="I11" s="23">
        <v>600</v>
      </c>
      <c r="J11" s="4">
        <v>770</v>
      </c>
      <c r="K11" s="8">
        <v>540</v>
      </c>
      <c r="L11" s="8">
        <v>460</v>
      </c>
      <c r="M11" s="27">
        <f>VLOOKUP(B11&amp;A11&amp;J11,'[1]MA DO'!$C$5:$X$3586,22,0)</f>
        <v>1.07</v>
      </c>
      <c r="N11" s="24">
        <f t="shared" si="0"/>
        <v>1.07</v>
      </c>
      <c r="O11" s="24">
        <f t="shared" si="1"/>
        <v>1.07</v>
      </c>
      <c r="P11" s="4">
        <v>850</v>
      </c>
      <c r="Q11" s="4">
        <v>765</v>
      </c>
      <c r="R11" s="8">
        <v>535.5</v>
      </c>
      <c r="S11" s="8">
        <v>459</v>
      </c>
      <c r="T11" s="10">
        <v>770</v>
      </c>
      <c r="U11" s="10">
        <v>540</v>
      </c>
      <c r="V11" s="10">
        <v>460</v>
      </c>
    </row>
    <row r="12" spans="1:22" ht="31.5" x14ac:dyDescent="0.25">
      <c r="A12" s="18" t="s">
        <v>65</v>
      </c>
      <c r="B12" s="28" t="s">
        <v>35</v>
      </c>
      <c r="C12" s="2">
        <v>6</v>
      </c>
      <c r="D12" s="3" t="s">
        <v>75</v>
      </c>
      <c r="E12" s="3" t="s">
        <v>16</v>
      </c>
      <c r="F12" s="3" t="s">
        <v>17</v>
      </c>
      <c r="G12" s="4">
        <v>800</v>
      </c>
      <c r="H12" s="23">
        <v>544</v>
      </c>
      <c r="I12" s="23">
        <v>480</v>
      </c>
      <c r="J12" s="4">
        <v>610</v>
      </c>
      <c r="K12" s="8">
        <v>430</v>
      </c>
      <c r="L12" s="8">
        <v>370</v>
      </c>
      <c r="M12" s="27">
        <f>VLOOKUP(B12&amp;A12&amp;J12,'[1]MA DO'!$C$5:$X$3586,22,0)</f>
        <v>1.07</v>
      </c>
      <c r="N12" s="24">
        <f t="shared" si="0"/>
        <v>1.07</v>
      </c>
      <c r="O12" s="24">
        <f t="shared" si="1"/>
        <v>1.07</v>
      </c>
      <c r="P12" s="4">
        <v>680</v>
      </c>
      <c r="Q12" s="4">
        <v>612</v>
      </c>
      <c r="R12" s="8">
        <v>428.4</v>
      </c>
      <c r="S12" s="8">
        <v>367.2</v>
      </c>
      <c r="T12" s="10">
        <v>610</v>
      </c>
      <c r="U12" s="10">
        <v>430</v>
      </c>
      <c r="V12" s="10">
        <v>370</v>
      </c>
    </row>
    <row r="13" spans="1:22" ht="31.5" x14ac:dyDescent="0.25">
      <c r="A13" s="18" t="s">
        <v>66</v>
      </c>
      <c r="B13" s="28" t="s">
        <v>35</v>
      </c>
      <c r="C13" s="2">
        <v>7</v>
      </c>
      <c r="D13" s="3" t="s">
        <v>75</v>
      </c>
      <c r="E13" s="3" t="s">
        <v>17</v>
      </c>
      <c r="F13" s="3" t="s">
        <v>86</v>
      </c>
      <c r="G13" s="4">
        <v>600</v>
      </c>
      <c r="H13" s="23">
        <v>408.00000000000006</v>
      </c>
      <c r="I13" s="23">
        <v>360</v>
      </c>
      <c r="J13" s="4">
        <v>490</v>
      </c>
      <c r="K13" s="8">
        <v>340</v>
      </c>
      <c r="L13" s="8">
        <v>290</v>
      </c>
      <c r="M13" s="27">
        <f>VLOOKUP(B13&amp;A13&amp;J13,'[1]MA DO'!$C$5:$X$3586,22,0)</f>
        <v>1.07</v>
      </c>
      <c r="N13" s="24">
        <f t="shared" si="0"/>
        <v>1.07</v>
      </c>
      <c r="O13" s="24">
        <f t="shared" si="1"/>
        <v>1.07</v>
      </c>
      <c r="P13" s="4">
        <v>540</v>
      </c>
      <c r="Q13" s="4">
        <v>486</v>
      </c>
      <c r="R13" s="8">
        <v>340.2</v>
      </c>
      <c r="S13" s="8">
        <v>291.59999999999997</v>
      </c>
      <c r="T13" s="10">
        <v>490</v>
      </c>
      <c r="U13" s="10">
        <v>340</v>
      </c>
      <c r="V13" s="10">
        <v>290</v>
      </c>
    </row>
    <row r="14" spans="1:22" ht="31.5" x14ac:dyDescent="0.25">
      <c r="A14" s="18" t="s">
        <v>53</v>
      </c>
      <c r="B14" s="28" t="s">
        <v>35</v>
      </c>
      <c r="C14" s="2">
        <v>8</v>
      </c>
      <c r="D14" s="3" t="s">
        <v>76</v>
      </c>
      <c r="E14" s="3" t="s">
        <v>18</v>
      </c>
      <c r="F14" s="3" t="s">
        <v>19</v>
      </c>
      <c r="G14" s="4">
        <v>1400</v>
      </c>
      <c r="H14" s="23">
        <v>952.00000000000011</v>
      </c>
      <c r="I14" s="23">
        <v>840</v>
      </c>
      <c r="J14" s="4">
        <v>1100</v>
      </c>
      <c r="K14" s="8">
        <v>750</v>
      </c>
      <c r="L14" s="8">
        <v>640</v>
      </c>
      <c r="M14" s="27">
        <f>VLOOKUP(B14&amp;A14&amp;J14,'[1]MA DO'!$C$5:$X$3586,22,0)</f>
        <v>1.07</v>
      </c>
      <c r="N14" s="24">
        <f t="shared" si="0"/>
        <v>1.07</v>
      </c>
      <c r="O14" s="24">
        <f t="shared" si="1"/>
        <v>1.07</v>
      </c>
      <c r="P14" s="4">
        <v>1190</v>
      </c>
      <c r="Q14" s="4">
        <v>1071</v>
      </c>
      <c r="R14" s="8">
        <v>749.69999999999993</v>
      </c>
      <c r="S14" s="8">
        <v>642.6</v>
      </c>
      <c r="T14" s="10">
        <v>1100</v>
      </c>
      <c r="U14" s="10">
        <v>750</v>
      </c>
      <c r="V14" s="10">
        <v>640</v>
      </c>
    </row>
    <row r="15" spans="1:22" ht="31.5" x14ac:dyDescent="0.25">
      <c r="A15" s="18" t="s">
        <v>54</v>
      </c>
      <c r="B15" s="28" t="s">
        <v>35</v>
      </c>
      <c r="C15" s="2">
        <v>9</v>
      </c>
      <c r="D15" s="3" t="s">
        <v>76</v>
      </c>
      <c r="E15" s="3" t="s">
        <v>19</v>
      </c>
      <c r="F15" s="3" t="s">
        <v>20</v>
      </c>
      <c r="G15" s="4">
        <v>1800</v>
      </c>
      <c r="H15" s="23">
        <v>1224</v>
      </c>
      <c r="I15" s="23">
        <v>1080</v>
      </c>
      <c r="J15" s="4">
        <v>1400</v>
      </c>
      <c r="K15" s="8">
        <v>960</v>
      </c>
      <c r="L15" s="8">
        <v>830</v>
      </c>
      <c r="M15" s="27">
        <f>VLOOKUP(B15&amp;A15&amp;J15,'[1]MA DO'!$C$5:$X$3586,22,0)</f>
        <v>1.07</v>
      </c>
      <c r="N15" s="24">
        <f t="shared" si="0"/>
        <v>1.07</v>
      </c>
      <c r="O15" s="24">
        <f t="shared" si="1"/>
        <v>1.07</v>
      </c>
      <c r="P15" s="4">
        <v>1530</v>
      </c>
      <c r="Q15" s="4">
        <v>1377</v>
      </c>
      <c r="R15" s="8">
        <v>963.9</v>
      </c>
      <c r="S15" s="8">
        <v>826.19999999999993</v>
      </c>
      <c r="T15" s="10">
        <v>1400</v>
      </c>
      <c r="U15" s="10">
        <v>960</v>
      </c>
      <c r="V15" s="10">
        <v>830</v>
      </c>
    </row>
    <row r="16" spans="1:22" ht="46.5" customHeight="1" x14ac:dyDescent="0.25">
      <c r="A16" s="18" t="s">
        <v>55</v>
      </c>
      <c r="B16" s="28" t="s">
        <v>35</v>
      </c>
      <c r="C16" s="2">
        <v>10</v>
      </c>
      <c r="D16" s="3" t="s">
        <v>76</v>
      </c>
      <c r="E16" s="3" t="s">
        <v>21</v>
      </c>
      <c r="F16" s="3" t="s">
        <v>22</v>
      </c>
      <c r="G16" s="4">
        <v>700</v>
      </c>
      <c r="H16" s="23">
        <v>476.00000000000006</v>
      </c>
      <c r="I16" s="23">
        <v>420</v>
      </c>
      <c r="J16" s="4">
        <v>570</v>
      </c>
      <c r="K16" s="8">
        <v>400</v>
      </c>
      <c r="L16" s="8">
        <v>340</v>
      </c>
      <c r="M16" s="27">
        <f>VLOOKUP(B16&amp;A16&amp;J16,'[1]MA DO'!$C$5:$X$3586,22,0)</f>
        <v>1.07</v>
      </c>
      <c r="N16" s="24">
        <f t="shared" si="0"/>
        <v>1.07</v>
      </c>
      <c r="O16" s="24">
        <f t="shared" si="1"/>
        <v>1.07</v>
      </c>
      <c r="P16" s="4">
        <v>630</v>
      </c>
      <c r="Q16" s="4">
        <v>567</v>
      </c>
      <c r="R16" s="8">
        <v>396.9</v>
      </c>
      <c r="S16" s="8">
        <v>340.2</v>
      </c>
      <c r="T16" s="10">
        <v>570</v>
      </c>
      <c r="U16" s="10">
        <v>400</v>
      </c>
      <c r="V16" s="10">
        <v>340</v>
      </c>
    </row>
    <row r="17" spans="1:22" ht="31.5" x14ac:dyDescent="0.25">
      <c r="A17" s="18" t="s">
        <v>56</v>
      </c>
      <c r="B17" s="28" t="s">
        <v>35</v>
      </c>
      <c r="C17" s="2">
        <v>11</v>
      </c>
      <c r="D17" s="3" t="s">
        <v>77</v>
      </c>
      <c r="E17" s="3" t="s">
        <v>23</v>
      </c>
      <c r="F17" s="3" t="s">
        <v>85</v>
      </c>
      <c r="G17" s="4">
        <v>900</v>
      </c>
      <c r="H17" s="23">
        <v>612</v>
      </c>
      <c r="I17" s="23">
        <v>540</v>
      </c>
      <c r="J17" s="4">
        <v>690</v>
      </c>
      <c r="K17" s="8">
        <v>480</v>
      </c>
      <c r="L17" s="8">
        <v>410</v>
      </c>
      <c r="M17" s="27">
        <f>VLOOKUP(B17&amp;A17&amp;J17,'[1]MA DO'!$C$5:$X$3586,22,0)</f>
        <v>1.07</v>
      </c>
      <c r="N17" s="24">
        <f t="shared" si="0"/>
        <v>1.07</v>
      </c>
      <c r="O17" s="24">
        <f t="shared" si="1"/>
        <v>1.07</v>
      </c>
      <c r="P17" s="4">
        <v>765</v>
      </c>
      <c r="Q17" s="4">
        <v>688.5</v>
      </c>
      <c r="R17" s="8">
        <v>481.95</v>
      </c>
      <c r="S17" s="8">
        <v>413.09999999999997</v>
      </c>
      <c r="T17" s="10">
        <v>690</v>
      </c>
      <c r="U17" s="10">
        <v>480</v>
      </c>
      <c r="V17" s="10">
        <v>410</v>
      </c>
    </row>
    <row r="18" spans="1:22" x14ac:dyDescent="0.25">
      <c r="A18" s="18" t="s">
        <v>57</v>
      </c>
      <c r="B18" s="28" t="s">
        <v>35</v>
      </c>
      <c r="C18" s="2">
        <v>12</v>
      </c>
      <c r="D18" s="3" t="s">
        <v>78</v>
      </c>
      <c r="E18" s="3" t="s">
        <v>24</v>
      </c>
      <c r="F18" s="3" t="s">
        <v>25</v>
      </c>
      <c r="G18" s="4">
        <v>1000</v>
      </c>
      <c r="H18" s="23">
        <v>680</v>
      </c>
      <c r="I18" s="23">
        <v>600</v>
      </c>
      <c r="J18" s="4">
        <v>770</v>
      </c>
      <c r="K18" s="8">
        <v>540</v>
      </c>
      <c r="L18" s="8">
        <v>460</v>
      </c>
      <c r="M18" s="27">
        <f>VLOOKUP(B18&amp;A18&amp;J18,'[1]MA DO'!$C$5:$X$3586,22,0)</f>
        <v>1.07</v>
      </c>
      <c r="N18" s="24">
        <f t="shared" si="0"/>
        <v>1.07</v>
      </c>
      <c r="O18" s="24">
        <f t="shared" si="1"/>
        <v>1.07</v>
      </c>
      <c r="P18" s="4">
        <v>850</v>
      </c>
      <c r="Q18" s="4">
        <v>765</v>
      </c>
      <c r="R18" s="8">
        <v>535.5</v>
      </c>
      <c r="S18" s="8">
        <v>459</v>
      </c>
      <c r="T18" s="10">
        <v>770</v>
      </c>
      <c r="U18" s="10">
        <v>540</v>
      </c>
      <c r="V18" s="10">
        <v>460</v>
      </c>
    </row>
    <row r="19" spans="1:22" x14ac:dyDescent="0.25">
      <c r="A19" s="18" t="s">
        <v>58</v>
      </c>
      <c r="B19" s="28" t="s">
        <v>35</v>
      </c>
      <c r="C19" s="2">
        <v>13</v>
      </c>
      <c r="D19" s="3" t="s">
        <v>78</v>
      </c>
      <c r="E19" s="3" t="s">
        <v>25</v>
      </c>
      <c r="F19" s="3" t="s">
        <v>84</v>
      </c>
      <c r="G19" s="4">
        <v>600</v>
      </c>
      <c r="H19" s="23">
        <v>408.00000000000006</v>
      </c>
      <c r="I19" s="23">
        <v>360</v>
      </c>
      <c r="J19" s="4">
        <v>490</v>
      </c>
      <c r="K19" s="8">
        <v>340</v>
      </c>
      <c r="L19" s="8">
        <v>290</v>
      </c>
      <c r="M19" s="27">
        <f>VLOOKUP(B19&amp;A19&amp;J19,'[1]MA DO'!$C$5:$X$3586,22,0)</f>
        <v>1.07</v>
      </c>
      <c r="N19" s="24">
        <f t="shared" si="0"/>
        <v>1.07</v>
      </c>
      <c r="O19" s="24">
        <f t="shared" si="1"/>
        <v>1.07</v>
      </c>
      <c r="P19" s="4">
        <v>540</v>
      </c>
      <c r="Q19" s="4">
        <v>486</v>
      </c>
      <c r="R19" s="8">
        <v>340.2</v>
      </c>
      <c r="S19" s="8">
        <v>291.59999999999997</v>
      </c>
      <c r="T19" s="10">
        <v>490</v>
      </c>
      <c r="U19" s="10">
        <v>340</v>
      </c>
      <c r="V19" s="10">
        <v>290</v>
      </c>
    </row>
    <row r="20" spans="1:22" ht="31.5" x14ac:dyDescent="0.25">
      <c r="A20" s="18" t="s">
        <v>59</v>
      </c>
      <c r="B20" s="28" t="s">
        <v>35</v>
      </c>
      <c r="C20" s="2">
        <v>14</v>
      </c>
      <c r="D20" s="3" t="s">
        <v>72</v>
      </c>
      <c r="E20" s="3" t="s">
        <v>26</v>
      </c>
      <c r="F20" s="3" t="s">
        <v>89</v>
      </c>
      <c r="G20" s="4">
        <v>1200</v>
      </c>
      <c r="H20" s="23">
        <v>816.00000000000011</v>
      </c>
      <c r="I20" s="23">
        <v>720</v>
      </c>
      <c r="J20" s="4">
        <v>920</v>
      </c>
      <c r="K20" s="8">
        <v>640</v>
      </c>
      <c r="L20" s="8">
        <v>550</v>
      </c>
      <c r="M20" s="27">
        <f>VLOOKUP(B20&amp;A20&amp;J20,'[1]MA DO'!$C$5:$X$3586,22,0)</f>
        <v>1.07</v>
      </c>
      <c r="N20" s="24">
        <f t="shared" si="0"/>
        <v>1.07</v>
      </c>
      <c r="O20" s="24">
        <f t="shared" si="1"/>
        <v>1.07</v>
      </c>
      <c r="P20" s="4">
        <v>1020</v>
      </c>
      <c r="Q20" s="4">
        <v>918</v>
      </c>
      <c r="R20" s="8">
        <v>642.59999999999991</v>
      </c>
      <c r="S20" s="8">
        <v>550.79999999999995</v>
      </c>
      <c r="T20" s="10">
        <v>920</v>
      </c>
      <c r="U20" s="10">
        <v>640</v>
      </c>
      <c r="V20" s="10">
        <v>550</v>
      </c>
    </row>
    <row r="21" spans="1:22" ht="47.25" x14ac:dyDescent="0.25">
      <c r="A21" s="18" t="s">
        <v>39</v>
      </c>
      <c r="B21" s="28" t="s">
        <v>35</v>
      </c>
      <c r="C21" s="2">
        <v>15</v>
      </c>
      <c r="D21" s="3" t="s">
        <v>6</v>
      </c>
      <c r="E21" s="3" t="s">
        <v>7</v>
      </c>
      <c r="F21" s="3" t="s">
        <v>91</v>
      </c>
      <c r="G21" s="4">
        <v>2400</v>
      </c>
      <c r="H21" s="23">
        <v>1632.0000000000002</v>
      </c>
      <c r="I21" s="23">
        <v>1440</v>
      </c>
      <c r="J21" s="4">
        <v>1800</v>
      </c>
      <c r="K21" s="8">
        <v>1300</v>
      </c>
      <c r="L21" s="8">
        <v>1100</v>
      </c>
      <c r="M21" s="27">
        <f>VLOOKUP(B21&amp;A21&amp;J21,'[1]MA DO'!$C$5:$X$3586,22,0)</f>
        <v>1.07</v>
      </c>
      <c r="N21" s="24">
        <f t="shared" si="0"/>
        <v>1.07</v>
      </c>
      <c r="O21" s="24">
        <f t="shared" si="1"/>
        <v>1.07</v>
      </c>
      <c r="P21" s="4">
        <v>2040</v>
      </c>
      <c r="Q21" s="4">
        <v>1836</v>
      </c>
      <c r="R21" s="8">
        <v>1285.1999999999998</v>
      </c>
      <c r="S21" s="8">
        <v>1101.5999999999999</v>
      </c>
      <c r="T21" s="10">
        <v>1800</v>
      </c>
      <c r="U21" s="10">
        <v>1300</v>
      </c>
      <c r="V21" s="10">
        <v>1100</v>
      </c>
    </row>
    <row r="22" spans="1:22" ht="25.5" customHeight="1" x14ac:dyDescent="0.25">
      <c r="A22" s="18" t="s">
        <v>40</v>
      </c>
      <c r="B22" s="28" t="s">
        <v>35</v>
      </c>
      <c r="C22" s="2">
        <v>16</v>
      </c>
      <c r="D22" s="3" t="s">
        <v>6</v>
      </c>
      <c r="E22" s="3" t="s">
        <v>27</v>
      </c>
      <c r="F22" s="3" t="s">
        <v>82</v>
      </c>
      <c r="G22" s="4">
        <v>3800</v>
      </c>
      <c r="H22" s="23">
        <v>2584</v>
      </c>
      <c r="I22" s="23">
        <v>2280</v>
      </c>
      <c r="J22" s="4">
        <v>2900</v>
      </c>
      <c r="K22" s="8">
        <v>2000</v>
      </c>
      <c r="L22" s="8">
        <v>1700</v>
      </c>
      <c r="M22" s="27">
        <f>VLOOKUP(B22&amp;A22&amp;J22,'[1]MA DO'!$C$5:$X$3586,22,0)</f>
        <v>1.07</v>
      </c>
      <c r="N22" s="24">
        <f t="shared" si="0"/>
        <v>1.07</v>
      </c>
      <c r="O22" s="24">
        <f t="shared" si="1"/>
        <v>1.07</v>
      </c>
      <c r="P22" s="4">
        <v>3230</v>
      </c>
      <c r="Q22" s="4">
        <v>2907</v>
      </c>
      <c r="R22" s="8">
        <v>2034.8999999999999</v>
      </c>
      <c r="S22" s="8">
        <v>1744.2</v>
      </c>
      <c r="T22" s="10">
        <v>2900</v>
      </c>
      <c r="U22" s="10">
        <v>2000</v>
      </c>
      <c r="V22" s="10">
        <v>1700</v>
      </c>
    </row>
    <row r="23" spans="1:22" x14ac:dyDescent="0.25">
      <c r="A23" s="18" t="s">
        <v>41</v>
      </c>
      <c r="B23" s="28" t="s">
        <v>35</v>
      </c>
      <c r="C23" s="2">
        <v>17</v>
      </c>
      <c r="D23" s="3" t="s">
        <v>8</v>
      </c>
      <c r="E23" s="3" t="s">
        <v>7</v>
      </c>
      <c r="F23" s="3" t="s">
        <v>4</v>
      </c>
      <c r="G23" s="4">
        <v>1700</v>
      </c>
      <c r="H23" s="23">
        <v>1156</v>
      </c>
      <c r="I23" s="23">
        <v>1020</v>
      </c>
      <c r="J23" s="4">
        <v>1300</v>
      </c>
      <c r="K23" s="8">
        <v>910</v>
      </c>
      <c r="L23" s="8">
        <v>780</v>
      </c>
      <c r="M23" s="27">
        <f>VLOOKUP(B23&amp;A23&amp;J23,'[1]MA DO'!$C$5:$X$3586,22,0)</f>
        <v>1.07</v>
      </c>
      <c r="N23" s="24">
        <f t="shared" si="0"/>
        <v>1.07</v>
      </c>
      <c r="O23" s="24">
        <f t="shared" si="1"/>
        <v>1.07</v>
      </c>
      <c r="P23" s="4">
        <v>1445</v>
      </c>
      <c r="Q23" s="4">
        <v>1300.5</v>
      </c>
      <c r="R23" s="8">
        <v>910.34999999999991</v>
      </c>
      <c r="S23" s="8">
        <v>780.3</v>
      </c>
      <c r="T23" s="10">
        <v>1300</v>
      </c>
      <c r="U23" s="10">
        <v>910</v>
      </c>
      <c r="V23" s="10">
        <v>780</v>
      </c>
    </row>
    <row r="24" spans="1:22" x14ac:dyDescent="0.25">
      <c r="A24" s="18" t="s">
        <v>42</v>
      </c>
      <c r="B24" s="28" t="s">
        <v>35</v>
      </c>
      <c r="C24" s="2">
        <v>18</v>
      </c>
      <c r="D24" s="3" t="s">
        <v>8</v>
      </c>
      <c r="E24" s="3" t="s">
        <v>4</v>
      </c>
      <c r="F24" s="3" t="s">
        <v>81</v>
      </c>
      <c r="G24" s="4">
        <v>1400</v>
      </c>
      <c r="H24" s="23">
        <v>952.00000000000011</v>
      </c>
      <c r="I24" s="23">
        <v>840</v>
      </c>
      <c r="J24" s="4">
        <v>1100</v>
      </c>
      <c r="K24" s="8">
        <v>750</v>
      </c>
      <c r="L24" s="8">
        <v>640</v>
      </c>
      <c r="M24" s="27">
        <f>VLOOKUP(B24&amp;A24&amp;J24,'[1]MA DO'!$C$5:$X$3586,22,0)</f>
        <v>1.07</v>
      </c>
      <c r="N24" s="24">
        <f t="shared" si="0"/>
        <v>1.07</v>
      </c>
      <c r="O24" s="24">
        <f t="shared" si="1"/>
        <v>1.07</v>
      </c>
      <c r="P24" s="4">
        <v>1190</v>
      </c>
      <c r="Q24" s="4">
        <v>1071</v>
      </c>
      <c r="R24" s="8">
        <v>749.69999999999993</v>
      </c>
      <c r="S24" s="8">
        <v>642.6</v>
      </c>
      <c r="T24" s="10">
        <v>1100</v>
      </c>
      <c r="U24" s="10">
        <v>750</v>
      </c>
      <c r="V24" s="10">
        <v>640</v>
      </c>
    </row>
    <row r="25" spans="1:22" x14ac:dyDescent="0.25">
      <c r="A25" s="18" t="s">
        <v>43</v>
      </c>
      <c r="B25" s="28" t="s">
        <v>35</v>
      </c>
      <c r="C25" s="2">
        <v>19</v>
      </c>
      <c r="D25" s="3" t="s">
        <v>28</v>
      </c>
      <c r="E25" s="3" t="s">
        <v>29</v>
      </c>
      <c r="F25" s="3" t="s">
        <v>30</v>
      </c>
      <c r="G25" s="4">
        <v>1600</v>
      </c>
      <c r="H25" s="23">
        <v>1088</v>
      </c>
      <c r="I25" s="23">
        <v>960</v>
      </c>
      <c r="J25" s="4">
        <v>1200</v>
      </c>
      <c r="K25" s="8">
        <v>860</v>
      </c>
      <c r="L25" s="8">
        <v>730</v>
      </c>
      <c r="M25" s="27">
        <f>VLOOKUP(B25&amp;A25&amp;J25,'[1]MA DO'!$C$5:$X$3586,22,0)</f>
        <v>1.07</v>
      </c>
      <c r="N25" s="24">
        <f t="shared" si="0"/>
        <v>1.07</v>
      </c>
      <c r="O25" s="24">
        <f t="shared" si="1"/>
        <v>1.07</v>
      </c>
      <c r="P25" s="4">
        <v>1360</v>
      </c>
      <c r="Q25" s="4">
        <v>1224</v>
      </c>
      <c r="R25" s="8">
        <v>856.8</v>
      </c>
      <c r="S25" s="8">
        <v>734.4</v>
      </c>
      <c r="T25" s="10">
        <v>1200</v>
      </c>
      <c r="U25" s="10">
        <v>860</v>
      </c>
      <c r="V25" s="10">
        <v>730</v>
      </c>
    </row>
    <row r="26" spans="1:22" x14ac:dyDescent="0.25">
      <c r="A26" s="18" t="s">
        <v>44</v>
      </c>
      <c r="B26" s="28" t="s">
        <v>35</v>
      </c>
      <c r="C26" s="2">
        <v>20</v>
      </c>
      <c r="D26" s="3" t="s">
        <v>28</v>
      </c>
      <c r="E26" s="3" t="s">
        <v>30</v>
      </c>
      <c r="F26" s="3" t="s">
        <v>9</v>
      </c>
      <c r="G26" s="4">
        <v>1000</v>
      </c>
      <c r="H26" s="23">
        <v>680</v>
      </c>
      <c r="I26" s="23">
        <v>600</v>
      </c>
      <c r="J26" s="4">
        <v>770</v>
      </c>
      <c r="K26" s="8">
        <v>540</v>
      </c>
      <c r="L26" s="8">
        <v>460</v>
      </c>
      <c r="M26" s="27">
        <f>VLOOKUP(B26&amp;A26&amp;J26,'[1]MA DO'!$C$5:$X$3586,22,0)</f>
        <v>1.07</v>
      </c>
      <c r="N26" s="24">
        <f t="shared" si="0"/>
        <v>1.07</v>
      </c>
      <c r="O26" s="24">
        <f t="shared" si="1"/>
        <v>1.07</v>
      </c>
      <c r="P26" s="4">
        <v>850</v>
      </c>
      <c r="Q26" s="4">
        <v>765</v>
      </c>
      <c r="R26" s="8">
        <v>535.5</v>
      </c>
      <c r="S26" s="8">
        <v>459</v>
      </c>
      <c r="T26" s="10">
        <v>770</v>
      </c>
      <c r="U26" s="10">
        <v>540</v>
      </c>
      <c r="V26" s="10">
        <v>460</v>
      </c>
    </row>
    <row r="27" spans="1:22" ht="31.5" x14ac:dyDescent="0.25">
      <c r="A27" s="18" t="s">
        <v>45</v>
      </c>
      <c r="B27" s="28" t="s">
        <v>35</v>
      </c>
      <c r="C27" s="2">
        <v>21</v>
      </c>
      <c r="D27" s="3" t="s">
        <v>79</v>
      </c>
      <c r="E27" s="3" t="s">
        <v>31</v>
      </c>
      <c r="F27" s="3" t="s">
        <v>32</v>
      </c>
      <c r="G27" s="4">
        <v>1200</v>
      </c>
      <c r="H27" s="23">
        <v>816.00000000000011</v>
      </c>
      <c r="I27" s="23">
        <v>720</v>
      </c>
      <c r="J27" s="4">
        <v>920</v>
      </c>
      <c r="K27" s="8">
        <v>640</v>
      </c>
      <c r="L27" s="8">
        <v>550</v>
      </c>
      <c r="M27" s="27">
        <f>VLOOKUP(B27&amp;A27&amp;J27,'[1]MA DO'!$C$5:$X$3586,22,0)</f>
        <v>1.07</v>
      </c>
      <c r="N27" s="24">
        <f t="shared" si="0"/>
        <v>1.07</v>
      </c>
      <c r="O27" s="24">
        <f t="shared" si="1"/>
        <v>1.07</v>
      </c>
      <c r="P27" s="4">
        <v>1020</v>
      </c>
      <c r="Q27" s="4">
        <v>918</v>
      </c>
      <c r="R27" s="8">
        <v>642.59999999999991</v>
      </c>
      <c r="S27" s="8">
        <v>550.79999999999995</v>
      </c>
      <c r="T27" s="10">
        <v>920</v>
      </c>
      <c r="U27" s="10">
        <v>640</v>
      </c>
      <c r="V27" s="10">
        <v>550</v>
      </c>
    </row>
    <row r="28" spans="1:22" ht="49.5" customHeight="1" x14ac:dyDescent="0.25">
      <c r="A28" s="18" t="s">
        <v>46</v>
      </c>
      <c r="B28" s="28" t="s">
        <v>35</v>
      </c>
      <c r="C28" s="2">
        <v>22</v>
      </c>
      <c r="D28" s="3" t="s">
        <v>79</v>
      </c>
      <c r="E28" s="3" t="s">
        <v>33</v>
      </c>
      <c r="F28" s="3" t="s">
        <v>82</v>
      </c>
      <c r="G28" s="4">
        <v>800</v>
      </c>
      <c r="H28" s="23">
        <v>544</v>
      </c>
      <c r="I28" s="23">
        <v>480</v>
      </c>
      <c r="J28" s="4">
        <v>610</v>
      </c>
      <c r="K28" s="8">
        <v>430</v>
      </c>
      <c r="L28" s="8">
        <v>370</v>
      </c>
      <c r="M28" s="27">
        <f>VLOOKUP(B28&amp;A28&amp;J28,'[1]MA DO'!$C$5:$X$3586,22,0)</f>
        <v>1.07</v>
      </c>
      <c r="N28" s="24">
        <f t="shared" si="0"/>
        <v>1.07</v>
      </c>
      <c r="O28" s="24">
        <f t="shared" si="1"/>
        <v>1.07</v>
      </c>
      <c r="P28" s="4">
        <v>680</v>
      </c>
      <c r="Q28" s="4">
        <v>612</v>
      </c>
      <c r="R28" s="8">
        <v>428.4</v>
      </c>
      <c r="S28" s="8">
        <v>367.2</v>
      </c>
      <c r="T28" s="10">
        <v>610</v>
      </c>
      <c r="U28" s="10">
        <v>430</v>
      </c>
      <c r="V28" s="10">
        <v>370</v>
      </c>
    </row>
    <row r="29" spans="1:22" x14ac:dyDescent="0.25">
      <c r="A29" s="18" t="s">
        <v>47</v>
      </c>
      <c r="B29" s="28" t="s">
        <v>35</v>
      </c>
      <c r="C29" s="2">
        <v>23</v>
      </c>
      <c r="D29" s="3" t="s">
        <v>80</v>
      </c>
      <c r="E29" s="3" t="s">
        <v>7</v>
      </c>
      <c r="F29" s="3" t="s">
        <v>34</v>
      </c>
      <c r="G29" s="4">
        <v>1300</v>
      </c>
      <c r="H29" s="23">
        <v>884.00000000000011</v>
      </c>
      <c r="I29" s="23">
        <v>780</v>
      </c>
      <c r="J29" s="4">
        <v>990</v>
      </c>
      <c r="K29" s="8">
        <v>700</v>
      </c>
      <c r="L29" s="8">
        <v>600</v>
      </c>
      <c r="M29" s="27">
        <f>VLOOKUP(B29&amp;A29&amp;J29,'[1]MA DO'!$C$5:$X$3586,22,0)</f>
        <v>1.07</v>
      </c>
      <c r="N29" s="24">
        <f t="shared" si="0"/>
        <v>1.07</v>
      </c>
      <c r="O29" s="24">
        <f t="shared" si="1"/>
        <v>1.07</v>
      </c>
      <c r="P29" s="4">
        <v>1105</v>
      </c>
      <c r="Q29" s="4">
        <v>994.5</v>
      </c>
      <c r="R29" s="8">
        <v>696.15</v>
      </c>
      <c r="S29" s="8">
        <v>596.69999999999993</v>
      </c>
      <c r="T29" s="10">
        <v>990</v>
      </c>
      <c r="U29" s="10">
        <v>700</v>
      </c>
      <c r="V29" s="10">
        <v>600</v>
      </c>
    </row>
    <row r="30" spans="1:22" x14ac:dyDescent="0.25">
      <c r="A30" s="18" t="s">
        <v>48</v>
      </c>
      <c r="B30" s="28" t="s">
        <v>35</v>
      </c>
      <c r="C30" s="2">
        <v>24</v>
      </c>
      <c r="D30" s="3" t="s">
        <v>80</v>
      </c>
      <c r="E30" s="3" t="s">
        <v>34</v>
      </c>
      <c r="F30" s="3" t="s">
        <v>83</v>
      </c>
      <c r="G30" s="4">
        <v>1500</v>
      </c>
      <c r="H30" s="23">
        <v>1020.0000000000001</v>
      </c>
      <c r="I30" s="23">
        <v>900</v>
      </c>
      <c r="J30" s="4">
        <v>1100</v>
      </c>
      <c r="K30" s="8">
        <v>800</v>
      </c>
      <c r="L30" s="8">
        <v>690</v>
      </c>
      <c r="M30" s="27">
        <f>VLOOKUP(B30&amp;A30&amp;J30,'[1]MA DO'!$C$5:$X$3586,22,0)</f>
        <v>1.07</v>
      </c>
      <c r="N30" s="24">
        <f t="shared" si="0"/>
        <v>1.07</v>
      </c>
      <c r="O30" s="24">
        <f t="shared" si="1"/>
        <v>1.07</v>
      </c>
      <c r="P30" s="4">
        <v>1275</v>
      </c>
      <c r="Q30" s="4">
        <v>1147.5</v>
      </c>
      <c r="R30" s="8">
        <v>803.25</v>
      </c>
      <c r="S30" s="8">
        <v>688.5</v>
      </c>
      <c r="T30" s="10">
        <v>1100</v>
      </c>
      <c r="U30" s="10">
        <v>800</v>
      </c>
      <c r="V30" s="10">
        <v>690</v>
      </c>
    </row>
    <row r="31" spans="1:22" x14ac:dyDescent="0.25">
      <c r="A31" s="18" t="s">
        <v>49</v>
      </c>
      <c r="B31" s="28" t="s">
        <v>35</v>
      </c>
      <c r="C31" s="2">
        <v>25</v>
      </c>
      <c r="D31" s="3" t="s">
        <v>10</v>
      </c>
      <c r="E31" s="3" t="s">
        <v>6</v>
      </c>
      <c r="F31" s="3" t="s">
        <v>82</v>
      </c>
      <c r="G31" s="4">
        <v>1000</v>
      </c>
      <c r="H31" s="23">
        <v>680</v>
      </c>
      <c r="I31" s="23">
        <v>600</v>
      </c>
      <c r="J31" s="4">
        <v>770</v>
      </c>
      <c r="K31" s="8">
        <v>540</v>
      </c>
      <c r="L31" s="8">
        <v>460</v>
      </c>
      <c r="M31" s="27">
        <f>VLOOKUP(B31&amp;A31&amp;J31,'[1]MA DO'!$C$5:$X$3586,22,0)</f>
        <v>1.07</v>
      </c>
      <c r="N31" s="24">
        <f t="shared" si="0"/>
        <v>1.07</v>
      </c>
      <c r="O31" s="24">
        <f t="shared" si="1"/>
        <v>1.07</v>
      </c>
      <c r="P31" s="4">
        <v>850</v>
      </c>
      <c r="Q31" s="4">
        <v>765</v>
      </c>
      <c r="R31" s="8">
        <v>535.5</v>
      </c>
      <c r="S31" s="8">
        <v>459</v>
      </c>
      <c r="T31" s="10">
        <v>770</v>
      </c>
      <c r="U31" s="10">
        <v>540</v>
      </c>
      <c r="V31" s="10">
        <v>460</v>
      </c>
    </row>
    <row r="32" spans="1:22" ht="47.25" x14ac:dyDescent="0.25">
      <c r="A32" s="18" t="s">
        <v>50</v>
      </c>
      <c r="B32" s="28" t="s">
        <v>35</v>
      </c>
      <c r="C32" s="2">
        <v>26</v>
      </c>
      <c r="D32" s="26" t="s">
        <v>92</v>
      </c>
      <c r="E32" s="3" t="s">
        <v>7</v>
      </c>
      <c r="F32" s="3" t="s">
        <v>82</v>
      </c>
      <c r="G32" s="4">
        <v>1000</v>
      </c>
      <c r="H32" s="23">
        <v>680</v>
      </c>
      <c r="I32" s="23">
        <v>600</v>
      </c>
      <c r="J32" s="4">
        <v>770</v>
      </c>
      <c r="K32" s="8">
        <v>540</v>
      </c>
      <c r="L32" s="8">
        <v>460</v>
      </c>
      <c r="M32" s="27">
        <f>VLOOKUP(B32&amp;A32&amp;J32,'[1]MA DO'!$C$5:$X$3586,22,0)</f>
        <v>1.0569913419913419</v>
      </c>
      <c r="N32" s="24">
        <f t="shared" si="0"/>
        <v>1.0569913419913419</v>
      </c>
      <c r="O32" s="24">
        <f t="shared" si="1"/>
        <v>1.0569913419913419</v>
      </c>
      <c r="P32" s="4">
        <v>850</v>
      </c>
      <c r="Q32" s="4">
        <v>765</v>
      </c>
      <c r="R32" s="8">
        <v>535.5</v>
      </c>
      <c r="S32" s="8">
        <v>459</v>
      </c>
      <c r="T32" s="10">
        <v>770</v>
      </c>
      <c r="U32" s="10">
        <v>540</v>
      </c>
      <c r="V32" s="10">
        <v>460</v>
      </c>
    </row>
    <row r="33" spans="1:22" ht="47.25" x14ac:dyDescent="0.25">
      <c r="A33" s="18" t="s">
        <v>51</v>
      </c>
      <c r="B33" s="28" t="s">
        <v>35</v>
      </c>
      <c r="C33" s="2">
        <v>27</v>
      </c>
      <c r="D33" s="26" t="s">
        <v>93</v>
      </c>
      <c r="E33" s="3" t="s">
        <v>7</v>
      </c>
      <c r="F33" s="3" t="s">
        <v>4</v>
      </c>
      <c r="G33" s="4">
        <v>800</v>
      </c>
      <c r="H33" s="23">
        <v>544</v>
      </c>
      <c r="I33" s="23">
        <v>480</v>
      </c>
      <c r="J33" s="4">
        <v>610</v>
      </c>
      <c r="K33" s="8">
        <v>430</v>
      </c>
      <c r="L33" s="8">
        <v>370</v>
      </c>
      <c r="M33" s="27">
        <f>VLOOKUP(B33&amp;A33&amp;J33,'[1]MA DO'!$C$5:$X$3586,22,0)</f>
        <v>1.07</v>
      </c>
      <c r="N33" s="24">
        <f t="shared" si="0"/>
        <v>1.07</v>
      </c>
      <c r="O33" s="24">
        <f t="shared" si="1"/>
        <v>1.07</v>
      </c>
      <c r="P33" s="4">
        <v>680</v>
      </c>
      <c r="Q33" s="4">
        <v>612</v>
      </c>
      <c r="R33" s="8">
        <v>428.4</v>
      </c>
      <c r="S33" s="8">
        <v>367.2</v>
      </c>
      <c r="T33" s="10">
        <v>610</v>
      </c>
      <c r="U33" s="10">
        <v>430</v>
      </c>
      <c r="V33" s="10">
        <v>370</v>
      </c>
    </row>
    <row r="34" spans="1:22" ht="47.25" x14ac:dyDescent="0.25">
      <c r="A34" s="18" t="s">
        <v>52</v>
      </c>
      <c r="B34" s="28" t="s">
        <v>35</v>
      </c>
      <c r="C34" s="2">
        <v>28</v>
      </c>
      <c r="D34" s="26" t="s">
        <v>93</v>
      </c>
      <c r="E34" s="3" t="s">
        <v>4</v>
      </c>
      <c r="F34" s="3" t="s">
        <v>81</v>
      </c>
      <c r="G34" s="4">
        <v>700</v>
      </c>
      <c r="H34" s="23">
        <v>476.00000000000006</v>
      </c>
      <c r="I34" s="23">
        <v>420</v>
      </c>
      <c r="J34" s="4">
        <v>570</v>
      </c>
      <c r="K34" s="8">
        <v>400</v>
      </c>
      <c r="L34" s="8">
        <v>340</v>
      </c>
      <c r="M34" s="27">
        <f>VLOOKUP(B34&amp;A34&amp;J34,'[1]MA DO'!$C$5:$X$3586,22,0)</f>
        <v>1.07</v>
      </c>
      <c r="N34" s="24">
        <f t="shared" si="0"/>
        <v>1.07</v>
      </c>
      <c r="O34" s="24">
        <f t="shared" si="1"/>
        <v>1.07</v>
      </c>
      <c r="P34" s="4">
        <v>630</v>
      </c>
      <c r="Q34" s="4">
        <v>567</v>
      </c>
      <c r="R34" s="8">
        <v>396.9</v>
      </c>
      <c r="S34" s="8">
        <v>340.2</v>
      </c>
      <c r="T34" s="10">
        <v>570</v>
      </c>
      <c r="U34" s="10">
        <v>400</v>
      </c>
      <c r="V34" s="10">
        <v>340</v>
      </c>
    </row>
    <row r="35" spans="1:22" ht="38.25" x14ac:dyDescent="0.25">
      <c r="A35" s="18" t="s">
        <v>67</v>
      </c>
      <c r="B35" s="28" t="s">
        <v>35</v>
      </c>
      <c r="C35" s="2">
        <v>29</v>
      </c>
      <c r="D35" s="26" t="s">
        <v>94</v>
      </c>
      <c r="E35" s="3"/>
      <c r="F35" s="3"/>
      <c r="G35" s="4">
        <v>400</v>
      </c>
      <c r="H35" s="23">
        <v>272</v>
      </c>
      <c r="I35" s="23">
        <v>240</v>
      </c>
      <c r="J35" s="4">
        <v>360</v>
      </c>
      <c r="K35" s="8">
        <v>250</v>
      </c>
      <c r="L35" s="8">
        <v>220</v>
      </c>
      <c r="M35" s="27">
        <f>VLOOKUP(B35&amp;A35&amp;J35,'[1]MA DO'!$C$5:$X$3586,22,0)</f>
        <v>1.0719743095696852</v>
      </c>
      <c r="N35" s="24">
        <f t="shared" si="0"/>
        <v>1.0719743095696852</v>
      </c>
      <c r="O35" s="24">
        <f t="shared" si="1"/>
        <v>1.0719743095696852</v>
      </c>
      <c r="P35" s="4">
        <v>360</v>
      </c>
      <c r="Q35" s="4">
        <v>360</v>
      </c>
      <c r="R35" s="8">
        <v>251.99999999999997</v>
      </c>
      <c r="S35" s="8">
        <v>216</v>
      </c>
      <c r="T35" s="10">
        <v>360</v>
      </c>
      <c r="U35" s="10">
        <v>250</v>
      </c>
      <c r="V35" s="10">
        <v>220</v>
      </c>
    </row>
    <row r="36" spans="1:22" ht="38.25" x14ac:dyDescent="0.25">
      <c r="A36" s="18" t="s">
        <v>95</v>
      </c>
      <c r="B36" s="28" t="s">
        <v>35</v>
      </c>
      <c r="C36" s="2">
        <v>30</v>
      </c>
      <c r="D36" s="3" t="s">
        <v>3</v>
      </c>
      <c r="E36" s="3"/>
      <c r="F36" s="3"/>
      <c r="G36" s="4">
        <v>300</v>
      </c>
      <c r="H36" s="23">
        <v>204.00000000000003</v>
      </c>
      <c r="I36" s="23">
        <v>180</v>
      </c>
      <c r="J36" s="4">
        <v>270</v>
      </c>
      <c r="K36" s="8">
        <v>190</v>
      </c>
      <c r="L36" s="8">
        <v>160</v>
      </c>
      <c r="M36" s="27">
        <f>VLOOKUP(B36&amp;A36&amp;J36,'[1]MA DO'!$C$5:$X$3586,22,0)</f>
        <v>1.07</v>
      </c>
      <c r="N36" s="24">
        <f t="shared" si="0"/>
        <v>1.07</v>
      </c>
      <c r="O36" s="24">
        <f t="shared" si="1"/>
        <v>1.07</v>
      </c>
      <c r="P36" s="4">
        <v>270</v>
      </c>
      <c r="Q36" s="4">
        <v>270</v>
      </c>
      <c r="R36" s="8">
        <v>189</v>
      </c>
      <c r="S36" s="8">
        <v>162</v>
      </c>
      <c r="T36" s="10">
        <v>270</v>
      </c>
      <c r="U36" s="10">
        <v>190</v>
      </c>
      <c r="V36" s="10">
        <v>160</v>
      </c>
    </row>
    <row r="37" spans="1:22" x14ac:dyDescent="0.25">
      <c r="G37" s="21"/>
    </row>
  </sheetData>
  <autoFilter ref="A5:R36" xr:uid="{1057FE0E-9BD3-4BA1-ADED-336EF71DE582}"/>
  <mergeCells count="14">
    <mergeCell ref="C3:O3"/>
    <mergeCell ref="N4:N5"/>
    <mergeCell ref="O4:O5"/>
    <mergeCell ref="E4:F4"/>
    <mergeCell ref="M4:M5"/>
    <mergeCell ref="C4:C5"/>
    <mergeCell ref="D4:D5"/>
    <mergeCell ref="L4:L5"/>
    <mergeCell ref="K4:K5"/>
    <mergeCell ref="J4:J5"/>
    <mergeCell ref="G4:G5"/>
    <mergeCell ref="I4:I5"/>
    <mergeCell ref="H4:H5"/>
    <mergeCell ref="C1:P2"/>
  </mergeCells>
  <pageMargins left="0.2" right="0.2" top="0.2" bottom="0.2" header="0.2" footer="0.2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36"/>
  <sheetViews>
    <sheetView tabSelected="1" view="pageBreakPreview" zoomScaleNormal="100" zoomScaleSheetLayoutView="100" workbookViewId="0">
      <selection activeCell="C3" sqref="C3:O3"/>
    </sheetView>
  </sheetViews>
  <sheetFormatPr defaultColWidth="9.140625" defaultRowHeight="15.75" x14ac:dyDescent="0.25"/>
  <cols>
    <col min="1" max="1" width="9.140625" style="10" customWidth="1"/>
    <col min="2" max="2" width="13.5703125" style="10" customWidth="1"/>
    <col min="3" max="3" width="5" style="17" bestFit="1" customWidth="1"/>
    <col min="4" max="4" width="36.7109375" style="13" customWidth="1"/>
    <col min="5" max="6" width="38.42578125" style="13" customWidth="1"/>
    <col min="7" max="10" width="13.140625" style="16" hidden="1" customWidth="1"/>
    <col min="11" max="12" width="13.140625" style="25" customWidth="1"/>
    <col min="13" max="14" width="13.140625" style="16" customWidth="1"/>
    <col min="15" max="15" width="15.85546875" style="29" customWidth="1"/>
    <col min="16" max="16" width="0" style="10" hidden="1" customWidth="1"/>
    <col min="17" max="16384" width="9.140625" style="10"/>
  </cols>
  <sheetData>
    <row r="1" spans="1:16" ht="21" customHeight="1" x14ac:dyDescent="0.25">
      <c r="A1" s="9"/>
      <c r="B1" s="9"/>
      <c r="C1" s="49" t="s">
        <v>114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1" customHeight="1" x14ac:dyDescent="0.25">
      <c r="A2" s="9"/>
      <c r="B2" s="9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21" customHeight="1" x14ac:dyDescent="0.25">
      <c r="A3" s="9"/>
      <c r="B3" s="9"/>
      <c r="C3" s="39" t="s">
        <v>90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9"/>
    </row>
    <row r="4" spans="1:16" ht="31.5" customHeight="1" x14ac:dyDescent="0.25">
      <c r="A4" s="22"/>
      <c r="B4" s="22"/>
      <c r="C4" s="47" t="s">
        <v>0</v>
      </c>
      <c r="D4" s="47" t="s">
        <v>1</v>
      </c>
      <c r="E4" s="47" t="s">
        <v>2</v>
      </c>
      <c r="F4" s="47"/>
      <c r="G4" s="44" t="s">
        <v>103</v>
      </c>
      <c r="H4" s="44" t="s">
        <v>104</v>
      </c>
      <c r="I4" s="44" t="s">
        <v>105</v>
      </c>
      <c r="J4" s="44" t="s">
        <v>106</v>
      </c>
      <c r="K4" s="46" t="s">
        <v>68</v>
      </c>
      <c r="L4" s="46" t="s">
        <v>107</v>
      </c>
      <c r="M4" s="44" t="s">
        <v>71</v>
      </c>
      <c r="N4" s="46" t="s">
        <v>112</v>
      </c>
      <c r="O4" s="45" t="s">
        <v>108</v>
      </c>
      <c r="P4" s="9"/>
    </row>
    <row r="5" spans="1:16" ht="81" customHeight="1" x14ac:dyDescent="0.25">
      <c r="A5" s="22"/>
      <c r="B5" s="22"/>
      <c r="C5" s="47"/>
      <c r="D5" s="47"/>
      <c r="E5" s="30" t="s">
        <v>38</v>
      </c>
      <c r="F5" s="30" t="s">
        <v>37</v>
      </c>
      <c r="G5" s="44"/>
      <c r="H5" s="44"/>
      <c r="I5" s="44"/>
      <c r="J5" s="44"/>
      <c r="K5" s="46"/>
      <c r="L5" s="46"/>
      <c r="M5" s="44"/>
      <c r="N5" s="46"/>
      <c r="O5" s="45"/>
      <c r="P5" s="9"/>
    </row>
    <row r="6" spans="1:16" x14ac:dyDescent="0.25">
      <c r="A6" s="22"/>
      <c r="B6" s="22"/>
      <c r="C6" s="30"/>
      <c r="D6" s="31" t="s">
        <v>35</v>
      </c>
      <c r="E6" s="31"/>
      <c r="F6" s="31"/>
      <c r="G6" s="32"/>
      <c r="H6" s="32"/>
      <c r="I6" s="32"/>
      <c r="J6" s="32"/>
      <c r="K6" s="33"/>
      <c r="L6" s="23"/>
      <c r="M6" s="32"/>
      <c r="N6" s="32"/>
      <c r="O6" s="24"/>
      <c r="P6" s="9"/>
    </row>
    <row r="7" spans="1:16" ht="31.5" x14ac:dyDescent="0.25">
      <c r="A7" s="18" t="s">
        <v>60</v>
      </c>
      <c r="B7" s="18" t="s">
        <v>109</v>
      </c>
      <c r="C7" s="34">
        <v>1</v>
      </c>
      <c r="D7" s="26" t="s">
        <v>72</v>
      </c>
      <c r="E7" s="26" t="s">
        <v>89</v>
      </c>
      <c r="F7" s="26" t="s">
        <v>11</v>
      </c>
      <c r="G7" s="35">
        <v>80</v>
      </c>
      <c r="H7" s="35">
        <v>60</v>
      </c>
      <c r="I7" s="35">
        <v>20</v>
      </c>
      <c r="J7" s="35">
        <v>18</v>
      </c>
      <c r="K7" s="33">
        <v>112</v>
      </c>
      <c r="L7" s="33">
        <v>89.600000000000009</v>
      </c>
      <c r="M7" s="36">
        <v>71.680000000000007</v>
      </c>
      <c r="N7" s="37">
        <v>44.400000000000006</v>
      </c>
      <c r="O7" s="24">
        <f>VLOOKUP(B7,'[1]MA DO'!$H$5:$AE$3586,24,0)</f>
        <v>1.05</v>
      </c>
      <c r="P7" s="9">
        <v>2.4666666666666668</v>
      </c>
    </row>
    <row r="8" spans="1:16" ht="31.5" x14ac:dyDescent="0.25">
      <c r="A8" s="18" t="s">
        <v>61</v>
      </c>
      <c r="B8" s="18" t="s">
        <v>109</v>
      </c>
      <c r="C8" s="34">
        <v>2</v>
      </c>
      <c r="D8" s="26" t="s">
        <v>72</v>
      </c>
      <c r="E8" s="26" t="s">
        <v>11</v>
      </c>
      <c r="F8" s="26" t="s">
        <v>12</v>
      </c>
      <c r="G8" s="35">
        <v>80</v>
      </c>
      <c r="H8" s="35">
        <v>60</v>
      </c>
      <c r="I8" s="35">
        <v>20</v>
      </c>
      <c r="J8" s="35">
        <v>18</v>
      </c>
      <c r="K8" s="33">
        <v>112</v>
      </c>
      <c r="L8" s="33">
        <v>89.600000000000009</v>
      </c>
      <c r="M8" s="36">
        <v>71.680000000000007</v>
      </c>
      <c r="N8" s="37">
        <v>44.400000000000006</v>
      </c>
      <c r="O8" s="24">
        <f>VLOOKUP(B8,'[1]MA DO'!$H$5:$AE$3586,24,0)</f>
        <v>1.05</v>
      </c>
      <c r="P8" s="9"/>
    </row>
    <row r="9" spans="1:16" ht="31.5" x14ac:dyDescent="0.25">
      <c r="A9" s="18" t="s">
        <v>62</v>
      </c>
      <c r="B9" s="18" t="s">
        <v>109</v>
      </c>
      <c r="C9" s="34">
        <v>3</v>
      </c>
      <c r="D9" s="26" t="s">
        <v>73</v>
      </c>
      <c r="E9" s="26" t="s">
        <v>13</v>
      </c>
      <c r="F9" s="26" t="s">
        <v>14</v>
      </c>
      <c r="G9" s="35">
        <v>80</v>
      </c>
      <c r="H9" s="35">
        <v>60</v>
      </c>
      <c r="I9" s="35">
        <v>20</v>
      </c>
      <c r="J9" s="35">
        <v>18</v>
      </c>
      <c r="K9" s="33">
        <v>112</v>
      </c>
      <c r="L9" s="33">
        <v>89.600000000000009</v>
      </c>
      <c r="M9" s="36">
        <v>71.680000000000007</v>
      </c>
      <c r="N9" s="37">
        <v>44.400000000000006</v>
      </c>
      <c r="O9" s="24">
        <f>VLOOKUP(B9,'[1]MA DO'!$H$5:$AE$3586,24,0)</f>
        <v>1.05</v>
      </c>
      <c r="P9" s="9"/>
    </row>
    <row r="10" spans="1:16" ht="31.5" x14ac:dyDescent="0.25">
      <c r="A10" s="18" t="s">
        <v>63</v>
      </c>
      <c r="B10" s="18" t="s">
        <v>109</v>
      </c>
      <c r="C10" s="34">
        <v>4</v>
      </c>
      <c r="D10" s="26" t="s">
        <v>73</v>
      </c>
      <c r="E10" s="26" t="s">
        <v>15</v>
      </c>
      <c r="F10" s="26" t="s">
        <v>81</v>
      </c>
      <c r="G10" s="35">
        <v>80</v>
      </c>
      <c r="H10" s="35">
        <v>60</v>
      </c>
      <c r="I10" s="35">
        <v>20</v>
      </c>
      <c r="J10" s="35">
        <v>18</v>
      </c>
      <c r="K10" s="33">
        <v>112</v>
      </c>
      <c r="L10" s="33">
        <v>89.600000000000009</v>
      </c>
      <c r="M10" s="36">
        <v>71.680000000000007</v>
      </c>
      <c r="N10" s="37">
        <v>44.400000000000006</v>
      </c>
      <c r="O10" s="24">
        <f>VLOOKUP(B10,'[1]MA DO'!$H$5:$AE$3586,24,0)</f>
        <v>1.05</v>
      </c>
      <c r="P10" s="9"/>
    </row>
    <row r="11" spans="1:16" ht="31.5" x14ac:dyDescent="0.25">
      <c r="A11" s="18" t="s">
        <v>64</v>
      </c>
      <c r="B11" s="18" t="s">
        <v>109</v>
      </c>
      <c r="C11" s="34">
        <v>5</v>
      </c>
      <c r="D11" s="26" t="s">
        <v>74</v>
      </c>
      <c r="E11" s="26" t="s">
        <v>88</v>
      </c>
      <c r="F11" s="26" t="s">
        <v>87</v>
      </c>
      <c r="G11" s="35">
        <v>80</v>
      </c>
      <c r="H11" s="35">
        <v>60</v>
      </c>
      <c r="I11" s="35">
        <v>20</v>
      </c>
      <c r="J11" s="35">
        <v>18</v>
      </c>
      <c r="K11" s="33">
        <v>112</v>
      </c>
      <c r="L11" s="33">
        <v>89.600000000000009</v>
      </c>
      <c r="M11" s="36">
        <v>71.680000000000007</v>
      </c>
      <c r="N11" s="37">
        <v>44.400000000000006</v>
      </c>
      <c r="O11" s="24">
        <f>VLOOKUP(B11,'[1]MA DO'!$H$5:$AE$3586,24,0)</f>
        <v>1.05</v>
      </c>
      <c r="P11" s="9"/>
    </row>
    <row r="12" spans="1:16" ht="31.5" x14ac:dyDescent="0.25">
      <c r="A12" s="18" t="s">
        <v>65</v>
      </c>
      <c r="B12" s="18" t="s">
        <v>109</v>
      </c>
      <c r="C12" s="34">
        <v>6</v>
      </c>
      <c r="D12" s="26" t="s">
        <v>75</v>
      </c>
      <c r="E12" s="26" t="s">
        <v>16</v>
      </c>
      <c r="F12" s="26" t="s">
        <v>17</v>
      </c>
      <c r="G12" s="35">
        <v>80</v>
      </c>
      <c r="H12" s="35">
        <v>60</v>
      </c>
      <c r="I12" s="35">
        <v>20</v>
      </c>
      <c r="J12" s="35">
        <v>18</v>
      </c>
      <c r="K12" s="33">
        <v>112</v>
      </c>
      <c r="L12" s="33">
        <v>89.600000000000009</v>
      </c>
      <c r="M12" s="36">
        <v>71.680000000000007</v>
      </c>
      <c r="N12" s="37">
        <v>44.400000000000006</v>
      </c>
      <c r="O12" s="24">
        <f>VLOOKUP(B12,'[1]MA DO'!$H$5:$AE$3586,24,0)</f>
        <v>1.05</v>
      </c>
      <c r="P12" s="9"/>
    </row>
    <row r="13" spans="1:16" ht="31.5" x14ac:dyDescent="0.25">
      <c r="A13" s="18" t="s">
        <v>66</v>
      </c>
      <c r="B13" s="18" t="s">
        <v>109</v>
      </c>
      <c r="C13" s="34">
        <v>7</v>
      </c>
      <c r="D13" s="26" t="s">
        <v>75</v>
      </c>
      <c r="E13" s="26" t="s">
        <v>17</v>
      </c>
      <c r="F13" s="26" t="s">
        <v>86</v>
      </c>
      <c r="G13" s="35">
        <v>80</v>
      </c>
      <c r="H13" s="35">
        <v>60</v>
      </c>
      <c r="I13" s="35">
        <v>20</v>
      </c>
      <c r="J13" s="35">
        <v>18</v>
      </c>
      <c r="K13" s="33">
        <v>112</v>
      </c>
      <c r="L13" s="33">
        <v>89.600000000000009</v>
      </c>
      <c r="M13" s="36">
        <v>71.680000000000007</v>
      </c>
      <c r="N13" s="37">
        <v>44.400000000000006</v>
      </c>
      <c r="O13" s="24">
        <f>VLOOKUP(B13,'[1]MA DO'!$H$5:$AE$3586,24,0)</f>
        <v>1.05</v>
      </c>
      <c r="P13" s="9"/>
    </row>
    <row r="14" spans="1:16" x14ac:dyDescent="0.25">
      <c r="A14" s="18" t="s">
        <v>53</v>
      </c>
      <c r="B14" s="18" t="s">
        <v>109</v>
      </c>
      <c r="C14" s="34">
        <v>8</v>
      </c>
      <c r="D14" s="26" t="s">
        <v>76</v>
      </c>
      <c r="E14" s="26" t="s">
        <v>18</v>
      </c>
      <c r="F14" s="26" t="s">
        <v>19</v>
      </c>
      <c r="G14" s="35">
        <v>80</v>
      </c>
      <c r="H14" s="35">
        <v>60</v>
      </c>
      <c r="I14" s="35">
        <v>18</v>
      </c>
      <c r="J14" s="35">
        <v>18</v>
      </c>
      <c r="K14" s="33">
        <v>112</v>
      </c>
      <c r="L14" s="33">
        <v>89.600000000000009</v>
      </c>
      <c r="M14" s="36">
        <v>71.680000000000007</v>
      </c>
      <c r="N14" s="37">
        <v>44.400000000000006</v>
      </c>
      <c r="O14" s="24">
        <f>VLOOKUP(B14,'[1]MA DO'!$H$5:$AE$3586,24,0)</f>
        <v>1.05</v>
      </c>
      <c r="P14" s="9"/>
    </row>
    <row r="15" spans="1:16" x14ac:dyDescent="0.25">
      <c r="A15" s="18" t="s">
        <v>54</v>
      </c>
      <c r="B15" s="18" t="s">
        <v>109</v>
      </c>
      <c r="C15" s="34">
        <v>9</v>
      </c>
      <c r="D15" s="26" t="s">
        <v>76</v>
      </c>
      <c r="E15" s="26" t="s">
        <v>19</v>
      </c>
      <c r="F15" s="26" t="s">
        <v>20</v>
      </c>
      <c r="G15" s="35">
        <v>80</v>
      </c>
      <c r="H15" s="35">
        <v>60</v>
      </c>
      <c r="I15" s="35">
        <v>18</v>
      </c>
      <c r="J15" s="35">
        <v>18</v>
      </c>
      <c r="K15" s="33">
        <v>112</v>
      </c>
      <c r="L15" s="33">
        <v>89.600000000000009</v>
      </c>
      <c r="M15" s="36">
        <v>71.680000000000007</v>
      </c>
      <c r="N15" s="37">
        <v>44.400000000000006</v>
      </c>
      <c r="O15" s="24">
        <f>VLOOKUP(B15,'[1]MA DO'!$H$5:$AE$3586,24,0)</f>
        <v>1.05</v>
      </c>
      <c r="P15" s="9"/>
    </row>
    <row r="16" spans="1:16" x14ac:dyDescent="0.25">
      <c r="A16" s="18" t="s">
        <v>55</v>
      </c>
      <c r="B16" s="18" t="s">
        <v>109</v>
      </c>
      <c r="C16" s="34">
        <v>10</v>
      </c>
      <c r="D16" s="26" t="s">
        <v>76</v>
      </c>
      <c r="E16" s="26" t="s">
        <v>21</v>
      </c>
      <c r="F16" s="26" t="s">
        <v>22</v>
      </c>
      <c r="G16" s="35">
        <v>80</v>
      </c>
      <c r="H16" s="35">
        <v>60</v>
      </c>
      <c r="I16" s="35">
        <v>18</v>
      </c>
      <c r="J16" s="35">
        <v>18</v>
      </c>
      <c r="K16" s="33">
        <v>112</v>
      </c>
      <c r="L16" s="33">
        <v>89.600000000000009</v>
      </c>
      <c r="M16" s="36">
        <v>71.680000000000007</v>
      </c>
      <c r="N16" s="37">
        <v>44.400000000000006</v>
      </c>
      <c r="O16" s="24">
        <f>VLOOKUP(B16,'[1]MA DO'!$H$5:$AE$3586,24,0)</f>
        <v>1.05</v>
      </c>
      <c r="P16" s="9"/>
    </row>
    <row r="17" spans="1:16" ht="31.5" x14ac:dyDescent="0.25">
      <c r="A17" s="18" t="s">
        <v>56</v>
      </c>
      <c r="B17" s="18" t="s">
        <v>109</v>
      </c>
      <c r="C17" s="34">
        <v>11</v>
      </c>
      <c r="D17" s="26" t="s">
        <v>77</v>
      </c>
      <c r="E17" s="26" t="s">
        <v>23</v>
      </c>
      <c r="F17" s="26" t="s">
        <v>85</v>
      </c>
      <c r="G17" s="35">
        <v>80</v>
      </c>
      <c r="H17" s="35">
        <v>60</v>
      </c>
      <c r="I17" s="35">
        <v>18</v>
      </c>
      <c r="J17" s="35">
        <v>18</v>
      </c>
      <c r="K17" s="33">
        <v>112</v>
      </c>
      <c r="L17" s="33">
        <v>89.600000000000009</v>
      </c>
      <c r="M17" s="36">
        <v>71.680000000000007</v>
      </c>
      <c r="N17" s="37">
        <v>44.400000000000006</v>
      </c>
      <c r="O17" s="24">
        <f>VLOOKUP(B17,'[1]MA DO'!$H$5:$AE$3586,24,0)</f>
        <v>1.05</v>
      </c>
      <c r="P17" s="9"/>
    </row>
    <row r="18" spans="1:16" ht="31.5" x14ac:dyDescent="0.25">
      <c r="A18" s="18" t="s">
        <v>57</v>
      </c>
      <c r="B18" s="18" t="s">
        <v>109</v>
      </c>
      <c r="C18" s="34">
        <v>12</v>
      </c>
      <c r="D18" s="26" t="s">
        <v>78</v>
      </c>
      <c r="E18" s="26" t="s">
        <v>24</v>
      </c>
      <c r="F18" s="26" t="s">
        <v>25</v>
      </c>
      <c r="G18" s="35">
        <v>80</v>
      </c>
      <c r="H18" s="35">
        <v>60</v>
      </c>
      <c r="I18" s="35">
        <v>18</v>
      </c>
      <c r="J18" s="35">
        <v>18</v>
      </c>
      <c r="K18" s="33">
        <v>112</v>
      </c>
      <c r="L18" s="33">
        <v>89.600000000000009</v>
      </c>
      <c r="M18" s="36">
        <v>71.680000000000007</v>
      </c>
      <c r="N18" s="37">
        <v>44.400000000000006</v>
      </c>
      <c r="O18" s="24">
        <f>VLOOKUP(B18,'[1]MA DO'!$H$5:$AE$3586,24,0)</f>
        <v>1.05</v>
      </c>
      <c r="P18" s="9"/>
    </row>
    <row r="19" spans="1:16" ht="31.5" x14ac:dyDescent="0.25">
      <c r="A19" s="18" t="s">
        <v>58</v>
      </c>
      <c r="B19" s="18" t="s">
        <v>109</v>
      </c>
      <c r="C19" s="34">
        <v>13</v>
      </c>
      <c r="D19" s="26" t="s">
        <v>78</v>
      </c>
      <c r="E19" s="26" t="s">
        <v>25</v>
      </c>
      <c r="F19" s="26" t="s">
        <v>84</v>
      </c>
      <c r="G19" s="35">
        <v>80</v>
      </c>
      <c r="H19" s="35">
        <v>60</v>
      </c>
      <c r="I19" s="35">
        <v>18</v>
      </c>
      <c r="J19" s="35">
        <v>18</v>
      </c>
      <c r="K19" s="33">
        <v>112</v>
      </c>
      <c r="L19" s="33">
        <v>89.600000000000009</v>
      </c>
      <c r="M19" s="36">
        <v>71.680000000000007</v>
      </c>
      <c r="N19" s="37">
        <v>44.400000000000006</v>
      </c>
      <c r="O19" s="24">
        <f>VLOOKUP(B19,'[1]MA DO'!$H$5:$AE$3586,24,0)</f>
        <v>1.05</v>
      </c>
      <c r="P19" s="9"/>
    </row>
    <row r="20" spans="1:16" ht="31.5" x14ac:dyDescent="0.25">
      <c r="A20" s="18" t="s">
        <v>59</v>
      </c>
      <c r="B20" s="18" t="s">
        <v>109</v>
      </c>
      <c r="C20" s="34">
        <v>14</v>
      </c>
      <c r="D20" s="26" t="s">
        <v>72</v>
      </c>
      <c r="E20" s="26" t="s">
        <v>26</v>
      </c>
      <c r="F20" s="26" t="s">
        <v>89</v>
      </c>
      <c r="G20" s="35">
        <v>80</v>
      </c>
      <c r="H20" s="35">
        <v>60</v>
      </c>
      <c r="I20" s="35">
        <v>18</v>
      </c>
      <c r="J20" s="35">
        <v>18</v>
      </c>
      <c r="K20" s="33">
        <v>112</v>
      </c>
      <c r="L20" s="33">
        <v>89.600000000000009</v>
      </c>
      <c r="M20" s="36">
        <v>71.680000000000007</v>
      </c>
      <c r="N20" s="37">
        <v>44.400000000000006</v>
      </c>
      <c r="O20" s="24">
        <f>VLOOKUP(B20,'[1]MA DO'!$H$5:$AE$3586,24,0)</f>
        <v>1.05</v>
      </c>
      <c r="P20" s="9"/>
    </row>
    <row r="21" spans="1:16" ht="31.5" x14ac:dyDescent="0.25">
      <c r="A21" s="18" t="s">
        <v>39</v>
      </c>
      <c r="B21" s="18" t="s">
        <v>110</v>
      </c>
      <c r="C21" s="34">
        <v>15</v>
      </c>
      <c r="D21" s="26" t="s">
        <v>6</v>
      </c>
      <c r="E21" s="26" t="s">
        <v>7</v>
      </c>
      <c r="F21" s="26" t="s">
        <v>91</v>
      </c>
      <c r="G21" s="35">
        <v>120</v>
      </c>
      <c r="H21" s="35">
        <v>80</v>
      </c>
      <c r="I21" s="35">
        <v>18</v>
      </c>
      <c r="J21" s="35">
        <v>18</v>
      </c>
      <c r="K21" s="33">
        <v>168</v>
      </c>
      <c r="L21" s="33">
        <v>134.4</v>
      </c>
      <c r="M21" s="36">
        <v>107.52000000000001</v>
      </c>
      <c r="N21" s="37">
        <v>44.400000000000006</v>
      </c>
      <c r="O21" s="24">
        <f>VLOOKUP(B21,'[1]MA DO'!$H$5:$AE$3586,24,0)</f>
        <v>1.06</v>
      </c>
      <c r="P21" s="9"/>
    </row>
    <row r="22" spans="1:16" x14ac:dyDescent="0.25">
      <c r="A22" s="18" t="s">
        <v>40</v>
      </c>
      <c r="B22" s="18" t="s">
        <v>110</v>
      </c>
      <c r="C22" s="34">
        <v>16</v>
      </c>
      <c r="D22" s="26" t="s">
        <v>6</v>
      </c>
      <c r="E22" s="26" t="s">
        <v>27</v>
      </c>
      <c r="F22" s="26" t="s">
        <v>82</v>
      </c>
      <c r="G22" s="35">
        <v>120</v>
      </c>
      <c r="H22" s="35">
        <v>80</v>
      </c>
      <c r="I22" s="35">
        <v>18</v>
      </c>
      <c r="J22" s="35">
        <v>18</v>
      </c>
      <c r="K22" s="33">
        <v>168</v>
      </c>
      <c r="L22" s="33">
        <v>134.4</v>
      </c>
      <c r="M22" s="36">
        <v>107.52000000000001</v>
      </c>
      <c r="N22" s="37">
        <v>44.400000000000006</v>
      </c>
      <c r="O22" s="24">
        <f>VLOOKUP(B22,'[1]MA DO'!$H$5:$AE$3586,24,0)</f>
        <v>1.06</v>
      </c>
      <c r="P22" s="9"/>
    </row>
    <row r="23" spans="1:16" x14ac:dyDescent="0.25">
      <c r="A23" s="18" t="s">
        <v>41</v>
      </c>
      <c r="B23" s="18" t="s">
        <v>110</v>
      </c>
      <c r="C23" s="34">
        <v>17</v>
      </c>
      <c r="D23" s="26" t="s">
        <v>8</v>
      </c>
      <c r="E23" s="26" t="s">
        <v>7</v>
      </c>
      <c r="F23" s="26" t="s">
        <v>4</v>
      </c>
      <c r="G23" s="35">
        <v>120</v>
      </c>
      <c r="H23" s="35">
        <v>80</v>
      </c>
      <c r="I23" s="35">
        <v>18</v>
      </c>
      <c r="J23" s="35">
        <v>18</v>
      </c>
      <c r="K23" s="33">
        <v>168</v>
      </c>
      <c r="L23" s="33">
        <v>134.4</v>
      </c>
      <c r="M23" s="36">
        <v>107.52000000000001</v>
      </c>
      <c r="N23" s="37">
        <v>44.400000000000006</v>
      </c>
      <c r="O23" s="24">
        <f>VLOOKUP(B23,'[1]MA DO'!$H$5:$AE$3586,24,0)</f>
        <v>1.06</v>
      </c>
      <c r="P23" s="9"/>
    </row>
    <row r="24" spans="1:16" x14ac:dyDescent="0.25">
      <c r="A24" s="18" t="s">
        <v>42</v>
      </c>
      <c r="B24" s="18" t="s">
        <v>110</v>
      </c>
      <c r="C24" s="34">
        <v>18</v>
      </c>
      <c r="D24" s="26" t="s">
        <v>8</v>
      </c>
      <c r="E24" s="26" t="s">
        <v>4</v>
      </c>
      <c r="F24" s="26" t="s">
        <v>81</v>
      </c>
      <c r="G24" s="35">
        <v>120</v>
      </c>
      <c r="H24" s="35">
        <v>80</v>
      </c>
      <c r="I24" s="35">
        <v>18</v>
      </c>
      <c r="J24" s="35">
        <v>18</v>
      </c>
      <c r="K24" s="33">
        <v>168</v>
      </c>
      <c r="L24" s="33">
        <v>134.4</v>
      </c>
      <c r="M24" s="36">
        <v>107.52000000000001</v>
      </c>
      <c r="N24" s="37">
        <v>44.400000000000006</v>
      </c>
      <c r="O24" s="24">
        <f>VLOOKUP(B24,'[1]MA DO'!$H$5:$AE$3586,24,0)</f>
        <v>1.06</v>
      </c>
      <c r="P24" s="9"/>
    </row>
    <row r="25" spans="1:16" x14ac:dyDescent="0.25">
      <c r="A25" s="18" t="s">
        <v>43</v>
      </c>
      <c r="B25" s="18" t="s">
        <v>109</v>
      </c>
      <c r="C25" s="34">
        <v>19</v>
      </c>
      <c r="D25" s="26" t="s">
        <v>28</v>
      </c>
      <c r="E25" s="26" t="s">
        <v>29</v>
      </c>
      <c r="F25" s="26" t="s">
        <v>30</v>
      </c>
      <c r="G25" s="35">
        <v>80</v>
      </c>
      <c r="H25" s="35">
        <v>60</v>
      </c>
      <c r="I25" s="35">
        <v>18</v>
      </c>
      <c r="J25" s="35">
        <v>18</v>
      </c>
      <c r="K25" s="33">
        <v>112</v>
      </c>
      <c r="L25" s="33">
        <v>89.600000000000009</v>
      </c>
      <c r="M25" s="36">
        <v>71.680000000000007</v>
      </c>
      <c r="N25" s="37">
        <v>44.400000000000006</v>
      </c>
      <c r="O25" s="24">
        <f>VLOOKUP(B25,'[1]MA DO'!$H$5:$AE$3586,24,0)</f>
        <v>1.05</v>
      </c>
      <c r="P25" s="9"/>
    </row>
    <row r="26" spans="1:16" x14ac:dyDescent="0.25">
      <c r="A26" s="18" t="s">
        <v>44</v>
      </c>
      <c r="B26" s="18" t="s">
        <v>109</v>
      </c>
      <c r="C26" s="34">
        <v>20</v>
      </c>
      <c r="D26" s="26" t="s">
        <v>28</v>
      </c>
      <c r="E26" s="26" t="s">
        <v>30</v>
      </c>
      <c r="F26" s="26" t="s">
        <v>9</v>
      </c>
      <c r="G26" s="35">
        <v>80</v>
      </c>
      <c r="H26" s="35">
        <v>60</v>
      </c>
      <c r="I26" s="35">
        <v>18</v>
      </c>
      <c r="J26" s="35">
        <v>18</v>
      </c>
      <c r="K26" s="33">
        <v>112</v>
      </c>
      <c r="L26" s="33">
        <v>89.600000000000009</v>
      </c>
      <c r="M26" s="36">
        <v>71.680000000000007</v>
      </c>
      <c r="N26" s="37">
        <v>44.400000000000006</v>
      </c>
      <c r="O26" s="24">
        <f>VLOOKUP(B26,'[1]MA DO'!$H$5:$AE$3586,24,0)</f>
        <v>1.05</v>
      </c>
      <c r="P26" s="9"/>
    </row>
    <row r="27" spans="1:16" ht="31.5" x14ac:dyDescent="0.25">
      <c r="A27" s="18" t="s">
        <v>45</v>
      </c>
      <c r="B27" s="18" t="s">
        <v>109</v>
      </c>
      <c r="C27" s="34">
        <v>21</v>
      </c>
      <c r="D27" s="26" t="s">
        <v>79</v>
      </c>
      <c r="E27" s="26" t="s">
        <v>31</v>
      </c>
      <c r="F27" s="26" t="s">
        <v>32</v>
      </c>
      <c r="G27" s="35">
        <v>80</v>
      </c>
      <c r="H27" s="35">
        <v>60</v>
      </c>
      <c r="I27" s="35">
        <v>18</v>
      </c>
      <c r="J27" s="35">
        <v>18</v>
      </c>
      <c r="K27" s="33">
        <v>112</v>
      </c>
      <c r="L27" s="33">
        <v>89.600000000000009</v>
      </c>
      <c r="M27" s="36">
        <v>71.680000000000007</v>
      </c>
      <c r="N27" s="37">
        <v>44.400000000000006</v>
      </c>
      <c r="O27" s="24">
        <f>VLOOKUP(B27,'[1]MA DO'!$H$5:$AE$3586,24,0)</f>
        <v>1.05</v>
      </c>
      <c r="P27" s="9"/>
    </row>
    <row r="28" spans="1:16" ht="31.5" x14ac:dyDescent="0.25">
      <c r="A28" s="18" t="s">
        <v>46</v>
      </c>
      <c r="B28" s="18" t="s">
        <v>109</v>
      </c>
      <c r="C28" s="34">
        <v>22</v>
      </c>
      <c r="D28" s="26" t="s">
        <v>79</v>
      </c>
      <c r="E28" s="26" t="s">
        <v>33</v>
      </c>
      <c r="F28" s="26" t="s">
        <v>82</v>
      </c>
      <c r="G28" s="35">
        <v>80</v>
      </c>
      <c r="H28" s="35">
        <v>60</v>
      </c>
      <c r="I28" s="35">
        <v>18</v>
      </c>
      <c r="J28" s="35">
        <v>18</v>
      </c>
      <c r="K28" s="33">
        <v>112</v>
      </c>
      <c r="L28" s="33">
        <v>89.600000000000009</v>
      </c>
      <c r="M28" s="36">
        <v>71.680000000000007</v>
      </c>
      <c r="N28" s="37">
        <v>44.400000000000006</v>
      </c>
      <c r="O28" s="24">
        <f>VLOOKUP(B28,'[1]MA DO'!$H$5:$AE$3586,24,0)</f>
        <v>1.05</v>
      </c>
      <c r="P28" s="9"/>
    </row>
    <row r="29" spans="1:16" ht="31.5" x14ac:dyDescent="0.25">
      <c r="A29" s="18" t="s">
        <v>47</v>
      </c>
      <c r="B29" s="18" t="s">
        <v>109</v>
      </c>
      <c r="C29" s="34">
        <v>23</v>
      </c>
      <c r="D29" s="26" t="s">
        <v>80</v>
      </c>
      <c r="E29" s="26" t="s">
        <v>7</v>
      </c>
      <c r="F29" s="26" t="s">
        <v>34</v>
      </c>
      <c r="G29" s="35">
        <v>80</v>
      </c>
      <c r="H29" s="35">
        <v>60</v>
      </c>
      <c r="I29" s="35">
        <v>18</v>
      </c>
      <c r="J29" s="35">
        <v>18</v>
      </c>
      <c r="K29" s="33">
        <v>112</v>
      </c>
      <c r="L29" s="33">
        <v>89.600000000000009</v>
      </c>
      <c r="M29" s="36">
        <v>71.680000000000007</v>
      </c>
      <c r="N29" s="37">
        <v>44.400000000000006</v>
      </c>
      <c r="O29" s="24">
        <f>VLOOKUP(B29,'[1]MA DO'!$H$5:$AE$3586,24,0)</f>
        <v>1.05</v>
      </c>
      <c r="P29" s="9"/>
    </row>
    <row r="30" spans="1:16" ht="31.5" x14ac:dyDescent="0.25">
      <c r="A30" s="18" t="s">
        <v>48</v>
      </c>
      <c r="B30" s="18" t="s">
        <v>109</v>
      </c>
      <c r="C30" s="34">
        <v>24</v>
      </c>
      <c r="D30" s="26" t="s">
        <v>80</v>
      </c>
      <c r="E30" s="26" t="s">
        <v>34</v>
      </c>
      <c r="F30" s="26" t="s">
        <v>83</v>
      </c>
      <c r="G30" s="35">
        <v>80</v>
      </c>
      <c r="H30" s="35">
        <v>60</v>
      </c>
      <c r="I30" s="35">
        <v>18</v>
      </c>
      <c r="J30" s="35">
        <v>18</v>
      </c>
      <c r="K30" s="33">
        <v>112</v>
      </c>
      <c r="L30" s="33">
        <v>89.600000000000009</v>
      </c>
      <c r="M30" s="36">
        <v>71.680000000000007</v>
      </c>
      <c r="N30" s="37">
        <v>44.400000000000006</v>
      </c>
      <c r="O30" s="24">
        <f>VLOOKUP(B30,'[1]MA DO'!$H$5:$AE$3586,24,0)</f>
        <v>1.05</v>
      </c>
      <c r="P30" s="9"/>
    </row>
    <row r="31" spans="1:16" x14ac:dyDescent="0.25">
      <c r="A31" s="18" t="s">
        <v>49</v>
      </c>
      <c r="B31" s="18" t="s">
        <v>109</v>
      </c>
      <c r="C31" s="34">
        <v>25</v>
      </c>
      <c r="D31" s="26" t="s">
        <v>10</v>
      </c>
      <c r="E31" s="26" t="s">
        <v>6</v>
      </c>
      <c r="F31" s="26" t="s">
        <v>82</v>
      </c>
      <c r="G31" s="35">
        <v>80</v>
      </c>
      <c r="H31" s="35">
        <v>60</v>
      </c>
      <c r="I31" s="35">
        <v>18</v>
      </c>
      <c r="J31" s="35">
        <v>18</v>
      </c>
      <c r="K31" s="33">
        <v>112</v>
      </c>
      <c r="L31" s="33">
        <v>89.600000000000009</v>
      </c>
      <c r="M31" s="36">
        <v>71.680000000000007</v>
      </c>
      <c r="N31" s="37">
        <v>44.400000000000006</v>
      </c>
      <c r="O31" s="24">
        <f>VLOOKUP(B31,'[1]MA DO'!$H$5:$AE$3586,24,0)</f>
        <v>1.05</v>
      </c>
      <c r="P31" s="9"/>
    </row>
    <row r="32" spans="1:16" ht="63" x14ac:dyDescent="0.25">
      <c r="A32" s="18" t="s">
        <v>50</v>
      </c>
      <c r="B32" s="18" t="s">
        <v>109</v>
      </c>
      <c r="C32" s="34">
        <v>26</v>
      </c>
      <c r="D32" s="26" t="s">
        <v>92</v>
      </c>
      <c r="E32" s="26" t="s">
        <v>7</v>
      </c>
      <c r="F32" s="26" t="s">
        <v>82</v>
      </c>
      <c r="G32" s="35">
        <v>80</v>
      </c>
      <c r="H32" s="35">
        <v>60</v>
      </c>
      <c r="I32" s="35">
        <v>18</v>
      </c>
      <c r="J32" s="35">
        <v>18</v>
      </c>
      <c r="K32" s="33">
        <v>112</v>
      </c>
      <c r="L32" s="33">
        <v>89.600000000000009</v>
      </c>
      <c r="M32" s="36">
        <v>71.680000000000007</v>
      </c>
      <c r="N32" s="37">
        <v>44.400000000000006</v>
      </c>
      <c r="O32" s="24">
        <f>VLOOKUP(B32,'[1]MA DO'!$H$5:$AE$3586,24,0)</f>
        <v>1.05</v>
      </c>
      <c r="P32" s="9"/>
    </row>
    <row r="33" spans="1:16" ht="63" x14ac:dyDescent="0.25">
      <c r="A33" s="18" t="s">
        <v>51</v>
      </c>
      <c r="B33" s="18" t="s">
        <v>109</v>
      </c>
      <c r="C33" s="34">
        <v>27</v>
      </c>
      <c r="D33" s="26" t="s">
        <v>93</v>
      </c>
      <c r="E33" s="26" t="s">
        <v>7</v>
      </c>
      <c r="F33" s="26" t="s">
        <v>4</v>
      </c>
      <c r="G33" s="35">
        <v>80</v>
      </c>
      <c r="H33" s="35">
        <v>60</v>
      </c>
      <c r="I33" s="35">
        <v>18</v>
      </c>
      <c r="J33" s="35">
        <v>18</v>
      </c>
      <c r="K33" s="33">
        <v>112</v>
      </c>
      <c r="L33" s="33">
        <v>89.600000000000009</v>
      </c>
      <c r="M33" s="36">
        <v>71.680000000000007</v>
      </c>
      <c r="N33" s="37">
        <v>44.400000000000006</v>
      </c>
      <c r="O33" s="24">
        <f>VLOOKUP(B33,'[1]MA DO'!$H$5:$AE$3586,24,0)</f>
        <v>1.05</v>
      </c>
      <c r="P33" s="9"/>
    </row>
    <row r="34" spans="1:16" ht="63" x14ac:dyDescent="0.25">
      <c r="A34" s="18" t="s">
        <v>52</v>
      </c>
      <c r="B34" s="18" t="s">
        <v>109</v>
      </c>
      <c r="C34" s="34">
        <v>28</v>
      </c>
      <c r="D34" s="26" t="s">
        <v>93</v>
      </c>
      <c r="E34" s="26" t="s">
        <v>4</v>
      </c>
      <c r="F34" s="26" t="s">
        <v>81</v>
      </c>
      <c r="G34" s="35">
        <v>80</v>
      </c>
      <c r="H34" s="35">
        <v>60</v>
      </c>
      <c r="I34" s="35">
        <v>18</v>
      </c>
      <c r="J34" s="35">
        <v>18</v>
      </c>
      <c r="K34" s="33">
        <v>112</v>
      </c>
      <c r="L34" s="33">
        <v>89.600000000000009</v>
      </c>
      <c r="M34" s="36">
        <v>71.680000000000007</v>
      </c>
      <c r="N34" s="37">
        <v>44.400000000000006</v>
      </c>
      <c r="O34" s="24">
        <f>VLOOKUP(B34,'[1]MA DO'!$H$5:$AE$3586,24,0)</f>
        <v>1.05</v>
      </c>
      <c r="P34" s="9"/>
    </row>
    <row r="35" spans="1:16" ht="38.25" x14ac:dyDescent="0.25">
      <c r="A35" s="18" t="s">
        <v>67</v>
      </c>
      <c r="B35" s="18" t="s">
        <v>111</v>
      </c>
      <c r="C35" s="34">
        <v>29</v>
      </c>
      <c r="D35" s="26" t="s">
        <v>5</v>
      </c>
      <c r="E35" s="26"/>
      <c r="F35" s="26"/>
      <c r="G35" s="35">
        <v>70</v>
      </c>
      <c r="H35" s="35">
        <v>40</v>
      </c>
      <c r="I35" s="35">
        <v>18</v>
      </c>
      <c r="J35" s="35">
        <v>18</v>
      </c>
      <c r="K35" s="33">
        <v>70</v>
      </c>
      <c r="L35" s="33">
        <v>56</v>
      </c>
      <c r="M35" s="36">
        <v>44.800000000000004</v>
      </c>
      <c r="N35" s="37">
        <v>44.400000000000006</v>
      </c>
      <c r="O35" s="24">
        <f>VLOOKUP(B35,'[1]MA DO'!$H$5:$AE$3586,24,0)</f>
        <v>1.06</v>
      </c>
      <c r="P35" s="9"/>
    </row>
    <row r="36" spans="1:16" ht="38.25" x14ac:dyDescent="0.25">
      <c r="A36" s="18" t="s">
        <v>95</v>
      </c>
      <c r="B36" s="18" t="s">
        <v>111</v>
      </c>
      <c r="C36" s="34">
        <v>30</v>
      </c>
      <c r="D36" s="26" t="s">
        <v>3</v>
      </c>
      <c r="E36" s="26"/>
      <c r="F36" s="26"/>
      <c r="G36" s="35">
        <v>70</v>
      </c>
      <c r="H36" s="35">
        <v>40</v>
      </c>
      <c r="I36" s="35">
        <v>18</v>
      </c>
      <c r="J36" s="35">
        <v>18</v>
      </c>
      <c r="K36" s="33">
        <v>70</v>
      </c>
      <c r="L36" s="33">
        <v>56</v>
      </c>
      <c r="M36" s="36">
        <v>44.800000000000004</v>
      </c>
      <c r="N36" s="37">
        <v>44.400000000000006</v>
      </c>
      <c r="O36" s="24">
        <f>VLOOKUP(B36,'[1]MA DO'!$H$5:$AE$3586,24,0)</f>
        <v>1.06</v>
      </c>
      <c r="P36" s="9"/>
    </row>
  </sheetData>
  <autoFilter ref="A5:O36" xr:uid="{0B66FCD7-D382-4498-AC0A-8C7895209709}"/>
  <mergeCells count="14">
    <mergeCell ref="M4:M5"/>
    <mergeCell ref="H4:H5"/>
    <mergeCell ref="I4:I5"/>
    <mergeCell ref="J4:J5"/>
    <mergeCell ref="C3:O3"/>
    <mergeCell ref="O4:O5"/>
    <mergeCell ref="K4:K5"/>
    <mergeCell ref="L4:L5"/>
    <mergeCell ref="G4:G5"/>
    <mergeCell ref="C4:C5"/>
    <mergeCell ref="D4:D5"/>
    <mergeCell ref="E4:F4"/>
    <mergeCell ref="N4:N5"/>
    <mergeCell ref="C1:P2"/>
  </mergeCells>
  <pageMargins left="0.2" right="0.2" top="0.2" bottom="0.2" header="0.2" footer="0.2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2026-04-13T08:52:34Z</cp:lastPrinted>
  <dcterms:created xsi:type="dcterms:W3CDTF">2025-09-30T07:46:36Z</dcterms:created>
  <dcterms:modified xsi:type="dcterms:W3CDTF">2026-04-15T08:20:13Z</dcterms:modified>
</cp:coreProperties>
</file>